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96" windowWidth="22932" windowHeight="9480"/>
  </bookViews>
  <sheets>
    <sheet name="4005" sheetId="1" r:id="rId1"/>
  </sheets>
  <calcPr calcId="125725"/>
</workbook>
</file>

<file path=xl/calcChain.xml><?xml version="1.0" encoding="utf-8"?>
<calcChain xmlns="http://schemas.openxmlformats.org/spreadsheetml/2006/main">
  <c r="AT39" i="1"/>
  <c r="AT65"/>
  <c r="AT64" s="1"/>
</calcChain>
</file>

<file path=xl/sharedStrings.xml><?xml version="1.0" encoding="utf-8"?>
<sst xmlns="http://schemas.openxmlformats.org/spreadsheetml/2006/main" count="376" uniqueCount="137">
  <si>
    <t>Bugetul pe programe pentru anul 2016 și estimări pe anii 2017-2018</t>
  </si>
  <si>
    <t>Autoritatea publică (Org1)</t>
  </si>
  <si>
    <t>Consiliul Superior al Magistraturii</t>
  </si>
  <si>
    <t>0301</t>
  </si>
  <si>
    <t>F3</t>
  </si>
  <si>
    <t>Infaptuirea judecatii</t>
  </si>
  <si>
    <t>0332</t>
  </si>
  <si>
    <t>Programul</t>
  </si>
  <si>
    <t>Justitia</t>
  </si>
  <si>
    <t>Subprogramul</t>
  </si>
  <si>
    <t>Infaptuire a judecatii in judecatorii</t>
  </si>
  <si>
    <t/>
  </si>
  <si>
    <t>D I. Descrierea narativă</t>
  </si>
  <si>
    <t>Scopul</t>
  </si>
  <si>
    <t>Asigurarea respectării legislației în vederea realizării echitabile a drepturilor justițiabilor</t>
  </si>
  <si>
    <t>Obiectivul</t>
  </si>
  <si>
    <t>1. Asigurararea remunerării tuturor abgajaților instanțelor judecătorești. 2. Asigurarea funcționării operaționale a tuturor instanțelor judecătorești. 3. Asigurarea continuă a securității în cadrul instanțelor judecătorești. 4. Modernizarea continuă a echipamentului TI în instanțele judecătorești.</t>
  </si>
  <si>
    <t>Descriere</t>
  </si>
  <si>
    <t>Subprogramul cuprinde activități de asigurare a transparenței actului de justiție, creșterea încrederii populației în actul de justiție, crearea condițiilor optime de activitate angajaților judecătorești, modernizarea a infrastructurii instanței.</t>
  </si>
  <si>
    <t>D II. Indicatorii de performanţă</t>
  </si>
  <si>
    <t>Codul</t>
  </si>
  <si>
    <t>Nume</t>
  </si>
  <si>
    <t>Unitatea de masura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</si>
  <si>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</si>
  <si>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</si>
  <si>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</si>
  <si>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</si>
  <si>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</si>
  <si>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</si>
  <si>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</si>
  <si>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</si>
  <si>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</si>
  <si>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</si>
  <si>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Rezultat</t>
  </si>
  <si>
    <t>r1</t>
  </si>
  <si>
    <t>Rata de soluționare a dosarelor</t>
  </si>
  <si>
    <t>%</t>
  </si>
  <si>
    <t>r2</t>
  </si>
  <si>
    <t>Rata echipamentului modernizat</t>
  </si>
  <si>
    <t>r3</t>
  </si>
  <si>
    <t>Numărul de angajați remunirați</t>
  </si>
  <si>
    <t>numărul</t>
  </si>
  <si>
    <t>Produs</t>
  </si>
  <si>
    <t>o1</t>
  </si>
  <si>
    <t>Numărul de dosare examinate</t>
  </si>
  <si>
    <t>o2</t>
  </si>
  <si>
    <t>Suprafața modernizată a sediilor instanțelor judecătorești</t>
  </si>
  <si>
    <t>mii m.p.</t>
  </si>
  <si>
    <t>o3</t>
  </si>
  <si>
    <t>Costul mediu pentru un dosar examinat</t>
  </si>
  <si>
    <t>mii lei</t>
  </si>
  <si>
    <t>Eficienţa</t>
  </si>
  <si>
    <t>e1</t>
  </si>
  <si>
    <t>Costul echipamentului achiziționat pentru asigurarea condițiilor optime și securității în instanță</t>
  </si>
  <si>
    <t>e2</t>
  </si>
  <si>
    <t>Costul 1 m.p. modernizat al infastructurii instanței judecătorești</t>
  </si>
  <si>
    <t>e3</t>
  </si>
  <si>
    <t>Costul mediu pentru întreținerea unei unități de personal</t>
  </si>
  <si>
    <t>III. Cheltueili</t>
  </si>
  <si>
    <t>Activitatea (P3)</t>
  </si>
  <si>
    <t>ECO</t>
  </si>
  <si>
    <t>CHELTUIELI, Total</t>
  </si>
  <si>
    <t>240,554.7</t>
  </si>
  <si>
    <t>252,365.3</t>
  </si>
  <si>
    <t>Activitatea judecatoriilor</t>
  </si>
  <si>
    <t>00095</t>
  </si>
  <si>
    <t>202,275.84</t>
  </si>
  <si>
    <t>Remunerarea muncii angajatilor conform statelor</t>
  </si>
  <si>
    <t>123,471.74</t>
  </si>
  <si>
    <t>155,028.9</t>
  </si>
  <si>
    <t>165,061.2</t>
  </si>
  <si>
    <t>Contributii de asigurari sociale de stat obligatorii</t>
  </si>
  <si>
    <t>26,288.3</t>
  </si>
  <si>
    <t>33,742.2</t>
  </si>
  <si>
    <t>35,994.2</t>
  </si>
  <si>
    <t>Prime de asigurare obligatorie de asistenta medicala</t>
  </si>
  <si>
    <t>5,007.1</t>
  </si>
  <si>
    <t>6,456.4</t>
  </si>
  <si>
    <t>6,872.6</t>
  </si>
  <si>
    <t>Servicii energetice si comunale</t>
  </si>
  <si>
    <t>9,042</t>
  </si>
  <si>
    <t>Servicii informationale si de telecomunicatii</t>
  </si>
  <si>
    <t>6,638.6</t>
  </si>
  <si>
    <t>Servicii de locatiune</t>
  </si>
  <si>
    <t>2,031.6</t>
  </si>
  <si>
    <t>Servicii de reparatii curente</t>
  </si>
  <si>
    <t>3,323.3</t>
  </si>
  <si>
    <t>2,958.3</t>
  </si>
  <si>
    <t>2,108.1</t>
  </si>
  <si>
    <t>Formare profesionala</t>
  </si>
  <si>
    <t>520.7</t>
  </si>
  <si>
    <t>Deplasari de serviciu</t>
  </si>
  <si>
    <t>516.9</t>
  </si>
  <si>
    <t>Alte servicii</t>
  </si>
  <si>
    <t>4,349.8</t>
  </si>
  <si>
    <t>Alte prestatii de asistenta sociala</t>
  </si>
  <si>
    <t>548.9</t>
  </si>
  <si>
    <t>Indemnizatii la incetarea actiunii contractului de munca</t>
  </si>
  <si>
    <t>628.6</t>
  </si>
  <si>
    <t>Taxe, amenzi, penalitati si alte plati obligatorii</t>
  </si>
  <si>
    <t>104.5</t>
  </si>
  <si>
    <t>Majorarea valorii masinilor si utilajelor</t>
  </si>
  <si>
    <t>4,133.4</t>
  </si>
  <si>
    <t>3,733.4</t>
  </si>
  <si>
    <t>Majorarea valorii mijloacelor de transport</t>
  </si>
  <si>
    <t>40.5</t>
  </si>
  <si>
    <t>Majorarea valorii uneltelor si sculelor, inventarului de producere si gospodaresc</t>
  </si>
  <si>
    <t>4,817.8</t>
  </si>
  <si>
    <t>3,967.8</t>
  </si>
  <si>
    <t>3,926.7</t>
  </si>
  <si>
    <t>Majorarea valorii altor mijloace fixe</t>
  </si>
  <si>
    <t>299.6</t>
  </si>
  <si>
    <t>Majorarea valorii combustibilului, carburantilor si lubrifiantilor</t>
  </si>
  <si>
    <t>1,669.8</t>
  </si>
  <si>
    <t>Majorarea valorii pieselor de schimb</t>
  </si>
  <si>
    <t>412.7</t>
  </si>
  <si>
    <t>Majorarea valorii medicamentelor si materialelor sanitare</t>
  </si>
  <si>
    <t>5.7</t>
  </si>
  <si>
    <t>Majorarea valorii materialelor de uz gospodaresc si rechizitelor de birou</t>
  </si>
  <si>
    <t>7,433.9</t>
  </si>
  <si>
    <t>7,428</t>
  </si>
  <si>
    <t>7,429.4</t>
  </si>
  <si>
    <t>Majorarea valorii accesoriilor de pat, imbracamintei, incaltamintei</t>
  </si>
  <si>
    <t>558.5</t>
  </si>
  <si>
    <t>Majorarea valorii altor materiale</t>
  </si>
  <si>
    <t>431.9</t>
  </si>
  <si>
    <t>Proiecte de  investitii publice</t>
  </si>
  <si>
    <t>00319</t>
  </si>
  <si>
    <t>Investitii capitale in active materiale in curs de executie</t>
  </si>
  <si>
    <t>Realizarea reformei in domeniul justitiei</t>
  </si>
  <si>
    <t>00352</t>
  </si>
  <si>
    <t>36,746.5</t>
  </si>
  <si>
    <t>23,006.8</t>
  </si>
  <si>
    <t>4,906</t>
  </si>
  <si>
    <t>956.9</t>
  </si>
  <si>
    <t>Majorarea valorii cladirilor</t>
  </si>
  <si>
    <t>7,876.8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</si>
</sst>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9"/>
      <name val="Tahoma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164" fontId="6" fillId="0" borderId="12" xfId="0" applyNumberFormat="1" applyFont="1" applyFill="1" applyBorder="1" applyAlignment="1" applyProtection="1">
      <alignment horizontal="right" vertical="top" wrapText="1"/>
    </xf>
    <xf numFmtId="164" fontId="7" fillId="0" borderId="12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164" fontId="7" fillId="0" borderId="1" xfId="0" applyNumberFormat="1" applyFont="1" applyFill="1" applyBorder="1" applyAlignment="1" applyProtection="1">
      <alignment horizontal="right" vertical="top" wrapText="1"/>
    </xf>
    <xf numFmtId="164" fontId="7" fillId="0" borderId="2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right" vertical="top" wrapText="1"/>
    </xf>
    <xf numFmtId="165" fontId="7" fillId="0" borderId="1" xfId="0" applyNumberFormat="1" applyFont="1" applyFill="1" applyBorder="1" applyAlignment="1" applyProtection="1">
      <alignment horizontal="right" vertical="top" wrapText="1"/>
    </xf>
    <xf numFmtId="165" fontId="7" fillId="0" borderId="2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1" fontId="7" fillId="0" borderId="1" xfId="0" quotePrefix="1" applyNumberFormat="1" applyFont="1" applyFill="1" applyBorder="1" applyAlignment="1" applyProtection="1">
      <alignment horizontal="center" vertical="top" wrapText="1"/>
    </xf>
    <xf numFmtId="1" fontId="7" fillId="0" borderId="2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1" xfId="0" applyNumberFormat="1" applyFont="1" applyFill="1" applyBorder="1" applyAlignment="1" applyProtection="1">
      <alignment horizontal="center" vertical="top" wrapText="1"/>
    </xf>
    <xf numFmtId="165" fontId="6" fillId="0" borderId="1" xfId="0" applyNumberFormat="1" applyFont="1" applyFill="1" applyBorder="1" applyAlignment="1" applyProtection="1">
      <alignment horizontal="right" vertical="top" wrapText="1"/>
    </xf>
    <xf numFmtId="165" fontId="6" fillId="0" borderId="2" xfId="0" applyNumberFormat="1" applyFont="1" applyFill="1" applyBorder="1" applyAlignment="1" applyProtection="1">
      <alignment horizontal="right" vertical="top" wrapText="1"/>
    </xf>
    <xf numFmtId="165" fontId="6" fillId="0" borderId="3" xfId="0" applyNumberFormat="1" applyFont="1" applyFill="1" applyBorder="1" applyAlignment="1" applyProtection="1">
      <alignment horizontal="right" vertical="top" wrapText="1"/>
    </xf>
    <xf numFmtId="164" fontId="6" fillId="0" borderId="1" xfId="0" applyNumberFormat="1" applyFont="1" applyFill="1" applyBorder="1" applyAlignment="1" applyProtection="1">
      <alignment horizontal="right" vertical="top" wrapText="1"/>
    </xf>
    <xf numFmtId="164" fontId="6" fillId="0" borderId="2" xfId="0" applyNumberFormat="1" applyFont="1" applyFill="1" applyBorder="1" applyAlignment="1" applyProtection="1">
      <alignment horizontal="right" vertical="top" wrapText="1"/>
    </xf>
    <xf numFmtId="164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" fontId="7" fillId="0" borderId="1" xfId="0" applyNumberFormat="1" applyFont="1" applyFill="1" applyBorder="1" applyAlignment="1" applyProtection="1">
      <alignment horizontal="right" vertical="top" wrapText="1"/>
    </xf>
    <xf numFmtId="1" fontId="7" fillId="0" borderId="2" xfId="0" applyNumberFormat="1" applyFont="1" applyFill="1" applyBorder="1" applyAlignment="1" applyProtection="1">
      <alignment horizontal="right" vertical="top" wrapText="1"/>
    </xf>
    <xf numFmtId="1" fontId="7" fillId="0" borderId="3" xfId="0" applyNumberFormat="1" applyFont="1" applyFill="1" applyBorder="1" applyAlignment="1" applyProtection="1">
      <alignment horizontal="righ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3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6" fillId="2" borderId="0" xfId="0" applyNumberFormat="1" applyFont="1" applyFill="1" applyBorder="1" applyAlignment="1" applyProtection="1">
      <alignment horizontal="left" vertical="top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1" fontId="7" fillId="2" borderId="1" xfId="0" applyNumberFormat="1" applyFont="1" applyFill="1" applyBorder="1" applyAlignment="1" applyProtection="1">
      <alignment horizontal="center" vertical="top" wrapText="1"/>
    </xf>
    <xf numFmtId="1" fontId="7" fillId="2" borderId="2" xfId="0" applyNumberFormat="1" applyFont="1" applyFill="1" applyBorder="1" applyAlignment="1" applyProtection="1">
      <alignment horizontal="center" vertical="top" wrapText="1"/>
    </xf>
    <xf numFmtId="1" fontId="7" fillId="2" borderId="3" xfId="0" applyNumberFormat="1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49" fontId="5" fillId="2" borderId="3" xfId="0" quotePrefix="1" applyNumberFormat="1" applyFont="1" applyFill="1" applyBorder="1" applyAlignment="1">
      <alignment horizontal="center" vertical="center" wrapText="1"/>
    </xf>
    <xf numFmtId="1" fontId="7" fillId="2" borderId="1" xfId="0" quotePrefix="1" applyNumberFormat="1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72"/>
  <sheetViews>
    <sheetView tabSelected="1" view="pageBreakPreview" zoomScaleNormal="100" zoomScaleSheetLayoutView="100" workbookViewId="0">
      <selection activeCell="C30" sqref="C30"/>
    </sheetView>
  </sheetViews>
  <sheetFormatPr defaultRowHeight="14.4"/>
  <cols>
    <col min="1" max="1" width="18.109375" customWidth="1"/>
    <col min="2" max="2" width="0.109375" customWidth="1"/>
    <col min="3" max="3" width="5" customWidth="1"/>
    <col min="4" max="4" width="0.109375" customWidth="1"/>
    <col min="5" max="5" width="2" customWidth="1"/>
    <col min="6" max="6" width="1.6640625" customWidth="1"/>
    <col min="7" max="7" width="2" customWidth="1"/>
    <col min="8" max="8" width="0.88671875" customWidth="1"/>
    <col min="9" max="9" width="1.33203125" customWidth="1"/>
    <col min="10" max="10" width="4.88671875" customWidth="1"/>
    <col min="11" max="11" width="0.6640625" customWidth="1"/>
    <col min="12" max="12" width="0.5546875" customWidth="1"/>
    <col min="13" max="13" width="9.109375" customWidth="1"/>
    <col min="14" max="14" width="0.33203125" customWidth="1"/>
    <col min="15" max="15" width="9.44140625" customWidth="1"/>
    <col min="16" max="16" width="1.44140625" customWidth="1"/>
    <col min="17" max="17" width="0.33203125" customWidth="1"/>
    <col min="18" max="18" width="1.88671875" customWidth="1"/>
    <col min="19" max="19" width="1.44140625" customWidth="1"/>
    <col min="20" max="20" width="1.109375" customWidth="1"/>
    <col min="21" max="21" width="3.5546875" customWidth="1"/>
    <col min="22" max="22" width="2.5546875" customWidth="1"/>
    <col min="23" max="23" width="0.33203125" customWidth="1"/>
    <col min="24" max="24" width="9" customWidth="1"/>
    <col min="25" max="25" width="0.33203125" customWidth="1"/>
    <col min="26" max="28" width="0.109375" customWidth="1"/>
    <col min="29" max="29" width="10.109375" customWidth="1"/>
    <col min="30" max="30" width="0.44140625" customWidth="1"/>
    <col min="31" max="33" width="0.109375" customWidth="1"/>
    <col min="34" max="34" width="0.5546875" customWidth="1"/>
    <col min="35" max="35" width="1" customWidth="1"/>
    <col min="36" max="36" width="9" customWidth="1"/>
    <col min="37" max="40" width="0.109375" customWidth="1"/>
    <col min="41" max="41" width="3.5546875" customWidth="1"/>
    <col min="42" max="42" width="6.88671875" customWidth="1"/>
    <col min="43" max="45" width="0.109375" customWidth="1"/>
    <col min="46" max="46" width="6" customWidth="1"/>
    <col min="47" max="47" width="4.5546875" customWidth="1"/>
    <col min="48" max="49" width="0.109375" customWidth="1"/>
    <col min="50" max="50" width="0.33203125" customWidth="1"/>
    <col min="51" max="51" width="7.88671875" customWidth="1"/>
    <col min="52" max="52" width="2.44140625" customWidth="1"/>
    <col min="53" max="54" width="0.109375" customWidth="1"/>
    <col min="55" max="55" width="10.44140625" customWidth="1"/>
  </cols>
  <sheetData>
    <row r="1" spans="1:5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</row>
    <row r="2" spans="1:55" ht="10.199999999999999" customHeight="1"/>
    <row r="3" spans="1:55" ht="11.85" customHeight="1">
      <c r="A3" s="1" t="s">
        <v>1</v>
      </c>
      <c r="B3" s="2"/>
      <c r="C3" s="2"/>
      <c r="D3" s="2"/>
      <c r="E3" s="75" t="s">
        <v>2</v>
      </c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3"/>
      <c r="AW3" s="3"/>
      <c r="AX3" s="3"/>
      <c r="AY3" s="76" t="s">
        <v>3</v>
      </c>
      <c r="AZ3" s="77"/>
      <c r="BA3" s="77"/>
      <c r="BB3" s="77"/>
      <c r="BC3" s="78"/>
    </row>
    <row r="4" spans="1:55" ht="11.85" customHeight="1">
      <c r="A4" s="69" t="s">
        <v>4</v>
      </c>
      <c r="B4" s="69"/>
      <c r="C4" s="69"/>
      <c r="D4" s="70" t="s">
        <v>5</v>
      </c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9" t="s">
        <v>6</v>
      </c>
      <c r="AZ4" s="72"/>
      <c r="BA4" s="72"/>
      <c r="BB4" s="72"/>
      <c r="BC4" s="73"/>
    </row>
    <row r="5" spans="1:55" ht="11.85" customHeight="1">
      <c r="A5" s="69" t="s">
        <v>7</v>
      </c>
      <c r="B5" s="69"/>
      <c r="C5" s="69"/>
      <c r="D5" s="70" t="s">
        <v>8</v>
      </c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1">
        <v>40</v>
      </c>
      <c r="AZ5" s="72"/>
      <c r="BA5" s="72"/>
      <c r="BB5" s="72"/>
      <c r="BC5" s="73"/>
    </row>
    <row r="6" spans="1:55" ht="13.65" customHeight="1">
      <c r="A6" s="69" t="s">
        <v>9</v>
      </c>
      <c r="B6" s="69"/>
      <c r="C6" s="69"/>
      <c r="D6" s="70" t="s">
        <v>10</v>
      </c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1">
        <v>4005</v>
      </c>
      <c r="AZ6" s="72"/>
      <c r="BA6" s="72"/>
      <c r="BB6" s="72"/>
      <c r="BC6" s="73"/>
    </row>
    <row r="7" spans="1:55" ht="13.65" customHeight="1">
      <c r="A7" s="18" t="s">
        <v>11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</row>
    <row r="8" spans="1:55" ht="12" customHeight="1">
      <c r="A8" s="26" t="s">
        <v>12</v>
      </c>
      <c r="B8" s="27"/>
      <c r="C8" s="27"/>
      <c r="D8" s="28"/>
      <c r="E8" s="29" t="s">
        <v>11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1"/>
    </row>
    <row r="9" spans="1:55" ht="21" customHeight="1">
      <c r="A9" s="66" t="s">
        <v>13</v>
      </c>
      <c r="B9" s="67"/>
      <c r="C9" s="67"/>
      <c r="D9" s="68"/>
      <c r="E9" s="29" t="s">
        <v>14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1"/>
    </row>
    <row r="10" spans="1:55" ht="21" customHeight="1">
      <c r="A10" s="61" t="s">
        <v>15</v>
      </c>
      <c r="B10" s="62"/>
      <c r="C10" s="62"/>
      <c r="D10" s="63"/>
      <c r="E10" s="29" t="s">
        <v>16</v>
      </c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1"/>
    </row>
    <row r="11" spans="1:55" ht="13.65" customHeight="1">
      <c r="A11" s="61" t="s">
        <v>17</v>
      </c>
      <c r="B11" s="62"/>
      <c r="C11" s="62"/>
      <c r="D11" s="63"/>
      <c r="E11" s="29" t="s">
        <v>18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1"/>
    </row>
    <row r="12" spans="1:55" ht="13.65" customHeight="1">
      <c r="A12" s="18" t="s">
        <v>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</row>
    <row r="13" spans="1:55" ht="13.65" customHeight="1">
      <c r="A13" s="64" t="s">
        <v>19</v>
      </c>
      <c r="B13" s="20" t="s">
        <v>20</v>
      </c>
      <c r="C13" s="21"/>
      <c r="D13" s="21"/>
      <c r="E13" s="21"/>
      <c r="F13" s="21"/>
      <c r="G13" s="21"/>
      <c r="H13" s="21"/>
      <c r="I13" s="21"/>
      <c r="J13" s="21"/>
      <c r="K13" s="21"/>
      <c r="L13" s="22"/>
      <c r="M13" s="20" t="s">
        <v>21</v>
      </c>
      <c r="N13" s="21"/>
      <c r="O13" s="21"/>
      <c r="P13" s="21"/>
      <c r="Q13" s="21"/>
      <c r="R13" s="21"/>
      <c r="S13" s="22"/>
      <c r="T13" s="20" t="s">
        <v>22</v>
      </c>
      <c r="U13" s="21"/>
      <c r="V13" s="21"/>
      <c r="W13" s="21"/>
      <c r="X13" s="21"/>
      <c r="Y13" s="21"/>
      <c r="Z13" s="21"/>
      <c r="AA13" s="22"/>
      <c r="AB13" s="26" t="s">
        <v>23</v>
      </c>
      <c r="AC13" s="27"/>
      <c r="AD13" s="27"/>
      <c r="AE13" s="27"/>
      <c r="AF13" s="28"/>
      <c r="AG13" s="26" t="s">
        <v>24</v>
      </c>
      <c r="AH13" s="27"/>
      <c r="AI13" s="27"/>
      <c r="AJ13" s="27"/>
      <c r="AK13" s="27"/>
      <c r="AL13" s="28"/>
      <c r="AM13" s="26" t="s">
        <v>25</v>
      </c>
      <c r="AN13" s="27"/>
      <c r="AO13" s="27"/>
      <c r="AP13" s="27"/>
      <c r="AQ13" s="27"/>
      <c r="AR13" s="28"/>
      <c r="AS13" s="26" t="s">
        <v>26</v>
      </c>
      <c r="AT13" s="27"/>
      <c r="AU13" s="27"/>
      <c r="AV13" s="28"/>
      <c r="AW13" s="26" t="s">
        <v>27</v>
      </c>
      <c r="AX13" s="27"/>
      <c r="AY13" s="27"/>
      <c r="AZ13" s="27"/>
      <c r="BA13" s="28"/>
      <c r="BB13" s="26" t="s">
        <v>28</v>
      </c>
      <c r="BC13" s="28"/>
    </row>
    <row r="14" spans="1:55" ht="13.65" customHeight="1">
      <c r="A14" s="65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25"/>
      <c r="M14" s="23"/>
      <c r="N14" s="24"/>
      <c r="O14" s="24"/>
      <c r="P14" s="24"/>
      <c r="Q14" s="24"/>
      <c r="R14" s="24"/>
      <c r="S14" s="25"/>
      <c r="T14" s="23"/>
      <c r="U14" s="24"/>
      <c r="V14" s="24"/>
      <c r="W14" s="24"/>
      <c r="X14" s="24"/>
      <c r="Y14" s="24"/>
      <c r="Z14" s="24"/>
      <c r="AA14" s="25"/>
      <c r="AB14" s="26" t="s">
        <v>29</v>
      </c>
      <c r="AC14" s="27"/>
      <c r="AD14" s="27"/>
      <c r="AE14" s="27"/>
      <c r="AF14" s="28"/>
      <c r="AG14" s="26" t="s">
        <v>29</v>
      </c>
      <c r="AH14" s="27"/>
      <c r="AI14" s="27"/>
      <c r="AJ14" s="27"/>
      <c r="AK14" s="27"/>
      <c r="AL14" s="28"/>
      <c r="AM14" s="26" t="s">
        <v>30</v>
      </c>
      <c r="AN14" s="27"/>
      <c r="AO14" s="27"/>
      <c r="AP14" s="27"/>
      <c r="AQ14" s="27"/>
      <c r="AR14" s="28"/>
      <c r="AS14" s="26" t="s">
        <v>31</v>
      </c>
      <c r="AT14" s="27"/>
      <c r="AU14" s="27"/>
      <c r="AV14" s="28"/>
      <c r="AW14" s="26" t="s">
        <v>32</v>
      </c>
      <c r="AX14" s="27"/>
      <c r="AY14" s="27"/>
      <c r="AZ14" s="27"/>
      <c r="BA14" s="28"/>
      <c r="BB14" s="26" t="s">
        <v>32</v>
      </c>
      <c r="BC14" s="28"/>
    </row>
    <row r="15" spans="1:55" ht="13.65" customHeight="1">
      <c r="A15" s="4" t="s">
        <v>33</v>
      </c>
      <c r="B15" s="52" t="s">
        <v>34</v>
      </c>
      <c r="C15" s="53"/>
      <c r="D15" s="53"/>
      <c r="E15" s="53"/>
      <c r="F15" s="53"/>
      <c r="G15" s="53"/>
      <c r="H15" s="53"/>
      <c r="I15" s="53"/>
      <c r="J15" s="53"/>
      <c r="K15" s="53"/>
      <c r="L15" s="54"/>
      <c r="M15" s="52" t="s">
        <v>35</v>
      </c>
      <c r="N15" s="53"/>
      <c r="O15" s="53"/>
      <c r="P15" s="53"/>
      <c r="Q15" s="53"/>
      <c r="R15" s="53"/>
      <c r="S15" s="54"/>
      <c r="T15" s="52" t="s">
        <v>36</v>
      </c>
      <c r="U15" s="53"/>
      <c r="V15" s="53"/>
      <c r="W15" s="53"/>
      <c r="X15" s="53"/>
      <c r="Y15" s="53"/>
      <c r="Z15" s="53"/>
      <c r="AA15" s="54"/>
      <c r="AB15" s="55" t="s">
        <v>11</v>
      </c>
      <c r="AC15" s="56"/>
      <c r="AD15" s="56"/>
      <c r="AE15" s="56"/>
      <c r="AF15" s="57"/>
      <c r="AG15" s="55" t="s">
        <v>11</v>
      </c>
      <c r="AH15" s="56"/>
      <c r="AI15" s="56"/>
      <c r="AJ15" s="56"/>
      <c r="AK15" s="56"/>
      <c r="AL15" s="57"/>
      <c r="AM15" s="55" t="s">
        <v>11</v>
      </c>
      <c r="AN15" s="56"/>
      <c r="AO15" s="56"/>
      <c r="AP15" s="56"/>
      <c r="AQ15" s="56"/>
      <c r="AR15" s="57"/>
      <c r="AS15" s="58">
        <v>80</v>
      </c>
      <c r="AT15" s="59"/>
      <c r="AU15" s="59"/>
      <c r="AV15" s="60"/>
      <c r="AW15" s="58">
        <v>80</v>
      </c>
      <c r="AX15" s="59"/>
      <c r="AY15" s="59"/>
      <c r="AZ15" s="59"/>
      <c r="BA15" s="60"/>
      <c r="BB15" s="58">
        <v>80</v>
      </c>
      <c r="BC15" s="60"/>
    </row>
    <row r="16" spans="1:55" ht="13.65" customHeight="1">
      <c r="A16" s="4" t="s">
        <v>33</v>
      </c>
      <c r="B16" s="52" t="s">
        <v>37</v>
      </c>
      <c r="C16" s="53"/>
      <c r="D16" s="53"/>
      <c r="E16" s="53"/>
      <c r="F16" s="53"/>
      <c r="G16" s="53"/>
      <c r="H16" s="53"/>
      <c r="I16" s="53"/>
      <c r="J16" s="53"/>
      <c r="K16" s="53"/>
      <c r="L16" s="54"/>
      <c r="M16" s="52" t="s">
        <v>38</v>
      </c>
      <c r="N16" s="53"/>
      <c r="O16" s="53"/>
      <c r="P16" s="53"/>
      <c r="Q16" s="53"/>
      <c r="R16" s="53"/>
      <c r="S16" s="54"/>
      <c r="T16" s="52" t="s">
        <v>36</v>
      </c>
      <c r="U16" s="53"/>
      <c r="V16" s="53"/>
      <c r="W16" s="53"/>
      <c r="X16" s="53"/>
      <c r="Y16" s="53"/>
      <c r="Z16" s="53"/>
      <c r="AA16" s="54"/>
      <c r="AB16" s="55" t="s">
        <v>11</v>
      </c>
      <c r="AC16" s="56"/>
      <c r="AD16" s="56"/>
      <c r="AE16" s="56"/>
      <c r="AF16" s="57"/>
      <c r="AG16" s="55" t="s">
        <v>11</v>
      </c>
      <c r="AH16" s="56"/>
      <c r="AI16" s="56"/>
      <c r="AJ16" s="56"/>
      <c r="AK16" s="56"/>
      <c r="AL16" s="57"/>
      <c r="AM16" s="55" t="s">
        <v>11</v>
      </c>
      <c r="AN16" s="56"/>
      <c r="AO16" s="56"/>
      <c r="AP16" s="56"/>
      <c r="AQ16" s="56"/>
      <c r="AR16" s="57"/>
      <c r="AS16" s="58">
        <v>25</v>
      </c>
      <c r="AT16" s="59"/>
      <c r="AU16" s="59"/>
      <c r="AV16" s="60"/>
      <c r="AW16" s="58">
        <v>30</v>
      </c>
      <c r="AX16" s="59"/>
      <c r="AY16" s="59"/>
      <c r="AZ16" s="59"/>
      <c r="BA16" s="60"/>
      <c r="BB16" s="58">
        <v>30</v>
      </c>
      <c r="BC16" s="60"/>
    </row>
    <row r="17" spans="1:55" ht="13.65" customHeight="1">
      <c r="A17" s="4" t="s">
        <v>33</v>
      </c>
      <c r="B17" s="52" t="s">
        <v>39</v>
      </c>
      <c r="C17" s="53"/>
      <c r="D17" s="53"/>
      <c r="E17" s="53"/>
      <c r="F17" s="53"/>
      <c r="G17" s="53"/>
      <c r="H17" s="53"/>
      <c r="I17" s="53"/>
      <c r="J17" s="53"/>
      <c r="K17" s="53"/>
      <c r="L17" s="54"/>
      <c r="M17" s="52" t="s">
        <v>40</v>
      </c>
      <c r="N17" s="53"/>
      <c r="O17" s="53"/>
      <c r="P17" s="53"/>
      <c r="Q17" s="53"/>
      <c r="R17" s="53"/>
      <c r="S17" s="54"/>
      <c r="T17" s="52" t="s">
        <v>41</v>
      </c>
      <c r="U17" s="53"/>
      <c r="V17" s="53"/>
      <c r="W17" s="53"/>
      <c r="X17" s="53"/>
      <c r="Y17" s="53"/>
      <c r="Z17" s="53"/>
      <c r="AA17" s="54"/>
      <c r="AB17" s="55" t="s">
        <v>11</v>
      </c>
      <c r="AC17" s="56"/>
      <c r="AD17" s="56"/>
      <c r="AE17" s="56"/>
      <c r="AF17" s="57"/>
      <c r="AG17" s="55" t="s">
        <v>11</v>
      </c>
      <c r="AH17" s="56"/>
      <c r="AI17" s="56"/>
      <c r="AJ17" s="56"/>
      <c r="AK17" s="56"/>
      <c r="AL17" s="57"/>
      <c r="AM17" s="55" t="s">
        <v>11</v>
      </c>
      <c r="AN17" s="56"/>
      <c r="AO17" s="56"/>
      <c r="AP17" s="56"/>
      <c r="AQ17" s="56"/>
      <c r="AR17" s="57"/>
      <c r="AS17" s="58">
        <v>2161</v>
      </c>
      <c r="AT17" s="59"/>
      <c r="AU17" s="59"/>
      <c r="AV17" s="60"/>
      <c r="AW17" s="58">
        <v>2161</v>
      </c>
      <c r="AX17" s="59"/>
      <c r="AY17" s="59"/>
      <c r="AZ17" s="59"/>
      <c r="BA17" s="60"/>
      <c r="BB17" s="58">
        <v>2161</v>
      </c>
      <c r="BC17" s="60"/>
    </row>
    <row r="18" spans="1:55" ht="21" customHeight="1">
      <c r="A18" s="4" t="s">
        <v>42</v>
      </c>
      <c r="B18" s="52" t="s">
        <v>43</v>
      </c>
      <c r="C18" s="53"/>
      <c r="D18" s="53"/>
      <c r="E18" s="53"/>
      <c r="F18" s="53"/>
      <c r="G18" s="53"/>
      <c r="H18" s="53"/>
      <c r="I18" s="53"/>
      <c r="J18" s="53"/>
      <c r="K18" s="53"/>
      <c r="L18" s="54"/>
      <c r="M18" s="52" t="s">
        <v>44</v>
      </c>
      <c r="N18" s="53"/>
      <c r="O18" s="53"/>
      <c r="P18" s="53"/>
      <c r="Q18" s="53"/>
      <c r="R18" s="53"/>
      <c r="S18" s="54"/>
      <c r="T18" s="52" t="s">
        <v>41</v>
      </c>
      <c r="U18" s="53"/>
      <c r="V18" s="53"/>
      <c r="W18" s="53"/>
      <c r="X18" s="53"/>
      <c r="Y18" s="53"/>
      <c r="Z18" s="53"/>
      <c r="AA18" s="54"/>
      <c r="AB18" s="55" t="s">
        <v>11</v>
      </c>
      <c r="AC18" s="56"/>
      <c r="AD18" s="56"/>
      <c r="AE18" s="56"/>
      <c r="AF18" s="57"/>
      <c r="AG18" s="55" t="s">
        <v>11</v>
      </c>
      <c r="AH18" s="56"/>
      <c r="AI18" s="56"/>
      <c r="AJ18" s="56"/>
      <c r="AK18" s="56"/>
      <c r="AL18" s="57"/>
      <c r="AM18" s="55" t="s">
        <v>11</v>
      </c>
      <c r="AN18" s="56"/>
      <c r="AO18" s="56"/>
      <c r="AP18" s="56"/>
      <c r="AQ18" s="56"/>
      <c r="AR18" s="57"/>
      <c r="AS18" s="58">
        <v>185000</v>
      </c>
      <c r="AT18" s="59"/>
      <c r="AU18" s="59"/>
      <c r="AV18" s="60"/>
      <c r="AW18" s="58">
        <v>190000</v>
      </c>
      <c r="AX18" s="59"/>
      <c r="AY18" s="59"/>
      <c r="AZ18" s="59"/>
      <c r="BA18" s="60"/>
      <c r="BB18" s="58">
        <v>195000</v>
      </c>
      <c r="BC18" s="60"/>
    </row>
    <row r="19" spans="1:55" ht="21" customHeight="1">
      <c r="A19" s="4" t="s">
        <v>42</v>
      </c>
      <c r="B19" s="52" t="s">
        <v>45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  <c r="M19" s="52" t="s">
        <v>46</v>
      </c>
      <c r="N19" s="53"/>
      <c r="O19" s="53"/>
      <c r="P19" s="53"/>
      <c r="Q19" s="53"/>
      <c r="R19" s="53"/>
      <c r="S19" s="54"/>
      <c r="T19" s="52" t="s">
        <v>47</v>
      </c>
      <c r="U19" s="53"/>
      <c r="V19" s="53"/>
      <c r="W19" s="53"/>
      <c r="X19" s="53"/>
      <c r="Y19" s="53"/>
      <c r="Z19" s="53"/>
      <c r="AA19" s="54"/>
      <c r="AB19" s="55" t="s">
        <v>11</v>
      </c>
      <c r="AC19" s="56"/>
      <c r="AD19" s="56"/>
      <c r="AE19" s="56"/>
      <c r="AF19" s="57"/>
      <c r="AG19" s="55" t="s">
        <v>11</v>
      </c>
      <c r="AH19" s="56"/>
      <c r="AI19" s="56"/>
      <c r="AJ19" s="56"/>
      <c r="AK19" s="56"/>
      <c r="AL19" s="57"/>
      <c r="AM19" s="55" t="s">
        <v>11</v>
      </c>
      <c r="AN19" s="56"/>
      <c r="AO19" s="56"/>
      <c r="AP19" s="56"/>
      <c r="AQ19" s="56"/>
      <c r="AR19" s="57"/>
      <c r="AS19" s="58">
        <v>9.1</v>
      </c>
      <c r="AT19" s="59"/>
      <c r="AU19" s="59"/>
      <c r="AV19" s="60"/>
      <c r="AW19" s="58">
        <v>10</v>
      </c>
      <c r="AX19" s="59"/>
      <c r="AY19" s="59"/>
      <c r="AZ19" s="59"/>
      <c r="BA19" s="60"/>
      <c r="BB19" s="58">
        <v>10</v>
      </c>
      <c r="BC19" s="60"/>
    </row>
    <row r="20" spans="1:55" ht="30" customHeight="1">
      <c r="A20" s="4" t="s">
        <v>42</v>
      </c>
      <c r="B20" s="52" t="s">
        <v>48</v>
      </c>
      <c r="C20" s="53"/>
      <c r="D20" s="53"/>
      <c r="E20" s="53"/>
      <c r="F20" s="53"/>
      <c r="G20" s="53"/>
      <c r="H20" s="53"/>
      <c r="I20" s="53"/>
      <c r="J20" s="53"/>
      <c r="K20" s="53"/>
      <c r="L20" s="54"/>
      <c r="M20" s="52" t="s">
        <v>49</v>
      </c>
      <c r="N20" s="53"/>
      <c r="O20" s="53"/>
      <c r="P20" s="53"/>
      <c r="Q20" s="53"/>
      <c r="R20" s="53"/>
      <c r="S20" s="54"/>
      <c r="T20" s="52" t="s">
        <v>50</v>
      </c>
      <c r="U20" s="53"/>
      <c r="V20" s="53"/>
      <c r="W20" s="53"/>
      <c r="X20" s="53"/>
      <c r="Y20" s="53"/>
      <c r="Z20" s="53"/>
      <c r="AA20" s="54"/>
      <c r="AB20" s="55" t="s">
        <v>11</v>
      </c>
      <c r="AC20" s="56"/>
      <c r="AD20" s="56"/>
      <c r="AE20" s="56"/>
      <c r="AF20" s="57"/>
      <c r="AG20" s="55" t="s">
        <v>11</v>
      </c>
      <c r="AH20" s="56"/>
      <c r="AI20" s="56"/>
      <c r="AJ20" s="56"/>
      <c r="AK20" s="56"/>
      <c r="AL20" s="57"/>
      <c r="AM20" s="55" t="s">
        <v>11</v>
      </c>
      <c r="AN20" s="56"/>
      <c r="AO20" s="56"/>
      <c r="AP20" s="56"/>
      <c r="AQ20" s="56"/>
      <c r="AR20" s="57"/>
      <c r="AS20" s="58">
        <v>2</v>
      </c>
      <c r="AT20" s="59"/>
      <c r="AU20" s="59"/>
      <c r="AV20" s="60"/>
      <c r="AW20" s="58">
        <v>2</v>
      </c>
      <c r="AX20" s="59"/>
      <c r="AY20" s="59"/>
      <c r="AZ20" s="59"/>
      <c r="BA20" s="60"/>
      <c r="BB20" s="58">
        <v>2</v>
      </c>
      <c r="BC20" s="60"/>
    </row>
    <row r="21" spans="1:55" ht="30" customHeight="1">
      <c r="A21" s="4" t="s">
        <v>51</v>
      </c>
      <c r="B21" s="52" t="s">
        <v>52</v>
      </c>
      <c r="C21" s="53"/>
      <c r="D21" s="53"/>
      <c r="E21" s="53"/>
      <c r="F21" s="53"/>
      <c r="G21" s="53"/>
      <c r="H21" s="53"/>
      <c r="I21" s="53"/>
      <c r="J21" s="53"/>
      <c r="K21" s="53"/>
      <c r="L21" s="54"/>
      <c r="M21" s="52" t="s">
        <v>53</v>
      </c>
      <c r="N21" s="53"/>
      <c r="O21" s="53"/>
      <c r="P21" s="53"/>
      <c r="Q21" s="53"/>
      <c r="R21" s="53"/>
      <c r="S21" s="54"/>
      <c r="T21" s="52" t="s">
        <v>50</v>
      </c>
      <c r="U21" s="53"/>
      <c r="V21" s="53"/>
      <c r="W21" s="53"/>
      <c r="X21" s="53"/>
      <c r="Y21" s="53"/>
      <c r="Z21" s="53"/>
      <c r="AA21" s="54"/>
      <c r="AB21" s="55" t="s">
        <v>11</v>
      </c>
      <c r="AC21" s="56"/>
      <c r="AD21" s="56"/>
      <c r="AE21" s="56"/>
      <c r="AF21" s="57"/>
      <c r="AG21" s="55" t="s">
        <v>11</v>
      </c>
      <c r="AH21" s="56"/>
      <c r="AI21" s="56"/>
      <c r="AJ21" s="56"/>
      <c r="AK21" s="56"/>
      <c r="AL21" s="57"/>
      <c r="AM21" s="55" t="s">
        <v>11</v>
      </c>
      <c r="AN21" s="56"/>
      <c r="AO21" s="56"/>
      <c r="AP21" s="56"/>
      <c r="AQ21" s="56"/>
      <c r="AR21" s="57"/>
      <c r="AS21" s="58">
        <v>100</v>
      </c>
      <c r="AT21" s="59"/>
      <c r="AU21" s="59"/>
      <c r="AV21" s="60"/>
      <c r="AW21" s="58">
        <v>100</v>
      </c>
      <c r="AX21" s="59"/>
      <c r="AY21" s="59"/>
      <c r="AZ21" s="59"/>
      <c r="BA21" s="60"/>
      <c r="BB21" s="58">
        <v>100</v>
      </c>
      <c r="BC21" s="60"/>
    </row>
    <row r="22" spans="1:55" ht="21" customHeight="1">
      <c r="A22" s="4" t="s">
        <v>51</v>
      </c>
      <c r="B22" s="52" t="s">
        <v>54</v>
      </c>
      <c r="C22" s="53"/>
      <c r="D22" s="53"/>
      <c r="E22" s="53"/>
      <c r="F22" s="53"/>
      <c r="G22" s="53"/>
      <c r="H22" s="53"/>
      <c r="I22" s="53"/>
      <c r="J22" s="53"/>
      <c r="K22" s="53"/>
      <c r="L22" s="54"/>
      <c r="M22" s="52" t="s">
        <v>55</v>
      </c>
      <c r="N22" s="53"/>
      <c r="O22" s="53"/>
      <c r="P22" s="53"/>
      <c r="Q22" s="53"/>
      <c r="R22" s="53"/>
      <c r="S22" s="54"/>
      <c r="T22" s="52" t="s">
        <v>50</v>
      </c>
      <c r="U22" s="53"/>
      <c r="V22" s="53"/>
      <c r="W22" s="53"/>
      <c r="X22" s="53"/>
      <c r="Y22" s="53"/>
      <c r="Z22" s="53"/>
      <c r="AA22" s="54"/>
      <c r="AB22" s="55" t="s">
        <v>11</v>
      </c>
      <c r="AC22" s="56"/>
      <c r="AD22" s="56"/>
      <c r="AE22" s="56"/>
      <c r="AF22" s="57"/>
      <c r="AG22" s="55" t="s">
        <v>11</v>
      </c>
      <c r="AH22" s="56"/>
      <c r="AI22" s="56"/>
      <c r="AJ22" s="56"/>
      <c r="AK22" s="56"/>
      <c r="AL22" s="57"/>
      <c r="AM22" s="55" t="s">
        <v>11</v>
      </c>
      <c r="AN22" s="56"/>
      <c r="AO22" s="56"/>
      <c r="AP22" s="56"/>
      <c r="AQ22" s="56"/>
      <c r="AR22" s="57"/>
      <c r="AS22" s="12">
        <v>3.8</v>
      </c>
      <c r="AT22" s="13"/>
      <c r="AU22" s="13"/>
      <c r="AV22" s="14"/>
      <c r="AW22" s="12">
        <v>4</v>
      </c>
      <c r="AX22" s="13"/>
      <c r="AY22" s="13"/>
      <c r="AZ22" s="13"/>
      <c r="BA22" s="14"/>
      <c r="BB22" s="12">
        <v>4</v>
      </c>
      <c r="BC22" s="14"/>
    </row>
    <row r="23" spans="1:55" ht="13.65" customHeight="1">
      <c r="A23" s="4" t="s">
        <v>51</v>
      </c>
      <c r="B23" s="52" t="s">
        <v>56</v>
      </c>
      <c r="C23" s="53"/>
      <c r="D23" s="53"/>
      <c r="E23" s="53"/>
      <c r="F23" s="53"/>
      <c r="G23" s="53"/>
      <c r="H23" s="53"/>
      <c r="I23" s="53"/>
      <c r="J23" s="53"/>
      <c r="K23" s="53"/>
      <c r="L23" s="54"/>
      <c r="M23" s="52" t="s">
        <v>57</v>
      </c>
      <c r="N23" s="53"/>
      <c r="O23" s="53"/>
      <c r="P23" s="53"/>
      <c r="Q23" s="53"/>
      <c r="R23" s="53"/>
      <c r="S23" s="54"/>
      <c r="T23" s="52" t="s">
        <v>50</v>
      </c>
      <c r="U23" s="53"/>
      <c r="V23" s="53"/>
      <c r="W23" s="53"/>
      <c r="X23" s="53"/>
      <c r="Y23" s="53"/>
      <c r="Z23" s="53"/>
      <c r="AA23" s="54"/>
      <c r="AB23" s="55" t="s">
        <v>11</v>
      </c>
      <c r="AC23" s="56"/>
      <c r="AD23" s="56"/>
      <c r="AE23" s="56"/>
      <c r="AF23" s="57"/>
      <c r="AG23" s="55" t="s">
        <v>11</v>
      </c>
      <c r="AH23" s="56"/>
      <c r="AI23" s="56"/>
      <c r="AJ23" s="56"/>
      <c r="AK23" s="56"/>
      <c r="AL23" s="57"/>
      <c r="AM23" s="55" t="s">
        <v>11</v>
      </c>
      <c r="AN23" s="56"/>
      <c r="AO23" s="56"/>
      <c r="AP23" s="56"/>
      <c r="AQ23" s="56"/>
      <c r="AR23" s="57"/>
      <c r="AS23" s="12">
        <v>110.6</v>
      </c>
      <c r="AT23" s="13"/>
      <c r="AU23" s="13"/>
      <c r="AV23" s="14"/>
      <c r="AW23" s="12">
        <v>111.3</v>
      </c>
      <c r="AX23" s="13"/>
      <c r="AY23" s="13"/>
      <c r="AZ23" s="13"/>
      <c r="BA23" s="14"/>
      <c r="BB23" s="12">
        <v>116.9</v>
      </c>
      <c r="BC23" s="14"/>
    </row>
    <row r="24" spans="1:55" ht="13.65" customHeight="1">
      <c r="A24" s="18" t="s">
        <v>11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</row>
    <row r="25" spans="1:55" ht="13.6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</row>
    <row r="26" spans="1:55" ht="13.6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</row>
    <row r="27" spans="1:55" ht="13.6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</row>
    <row r="28" spans="1:55" ht="13.6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</row>
    <row r="29" spans="1:55" ht="13.6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</row>
    <row r="30" spans="1:55" ht="13.6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</row>
    <row r="31" spans="1:55" ht="13.6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</row>
    <row r="32" spans="1:55" ht="13.6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</row>
    <row r="33" spans="1:55" ht="13.6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</row>
    <row r="34" spans="1:55" ht="13.6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</row>
    <row r="35" spans="1:55" ht="13.6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</row>
    <row r="36" spans="1:55" ht="13.65" customHeight="1">
      <c r="A36" s="51" t="s">
        <v>58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18" t="s">
        <v>11</v>
      </c>
      <c r="AJ36" s="18"/>
      <c r="AK36" s="18"/>
      <c r="AL36" s="18"/>
      <c r="AM36" s="18"/>
      <c r="AN36" s="18"/>
      <c r="AO36" s="19" t="s">
        <v>50</v>
      </c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</row>
    <row r="37" spans="1:55" ht="21.6" customHeight="1">
      <c r="A37" s="20" t="s">
        <v>21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2"/>
      <c r="R37" s="26" t="s">
        <v>20</v>
      </c>
      <c r="S37" s="27"/>
      <c r="T37" s="27"/>
      <c r="U37" s="27"/>
      <c r="V37" s="27"/>
      <c r="W37" s="27"/>
      <c r="X37" s="27"/>
      <c r="Y37" s="27"/>
      <c r="Z37" s="27"/>
      <c r="AA37" s="27"/>
      <c r="AB37" s="28"/>
      <c r="AC37" s="26" t="s">
        <v>23</v>
      </c>
      <c r="AD37" s="27"/>
      <c r="AE37" s="27"/>
      <c r="AF37" s="27"/>
      <c r="AG37" s="28"/>
      <c r="AH37" s="26" t="s">
        <v>24</v>
      </c>
      <c r="AI37" s="27"/>
      <c r="AJ37" s="27"/>
      <c r="AK37" s="27"/>
      <c r="AL37" s="27"/>
      <c r="AM37" s="28"/>
      <c r="AN37" s="26" t="s">
        <v>25</v>
      </c>
      <c r="AO37" s="27"/>
      <c r="AP37" s="27"/>
      <c r="AQ37" s="27"/>
      <c r="AR37" s="27"/>
      <c r="AS37" s="28"/>
      <c r="AT37" s="26" t="s">
        <v>26</v>
      </c>
      <c r="AU37" s="27"/>
      <c r="AV37" s="27"/>
      <c r="AW37" s="28"/>
      <c r="AX37" s="26" t="s">
        <v>27</v>
      </c>
      <c r="AY37" s="27"/>
      <c r="AZ37" s="27"/>
      <c r="BA37" s="27"/>
      <c r="BB37" s="28"/>
      <c r="BC37" s="6" t="s">
        <v>28</v>
      </c>
    </row>
    <row r="38" spans="1:55" ht="13.65" customHeight="1">
      <c r="A38" s="23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5"/>
      <c r="R38" s="26" t="s">
        <v>59</v>
      </c>
      <c r="S38" s="27"/>
      <c r="T38" s="27"/>
      <c r="U38" s="27"/>
      <c r="V38" s="27"/>
      <c r="W38" s="28"/>
      <c r="X38" s="26" t="s">
        <v>60</v>
      </c>
      <c r="Y38" s="27"/>
      <c r="Z38" s="27"/>
      <c r="AA38" s="27"/>
      <c r="AB38" s="28"/>
      <c r="AC38" s="26" t="s">
        <v>29</v>
      </c>
      <c r="AD38" s="27"/>
      <c r="AE38" s="27"/>
      <c r="AF38" s="27"/>
      <c r="AG38" s="28"/>
      <c r="AH38" s="26" t="s">
        <v>29</v>
      </c>
      <c r="AI38" s="27"/>
      <c r="AJ38" s="27"/>
      <c r="AK38" s="27"/>
      <c r="AL38" s="27"/>
      <c r="AM38" s="28"/>
      <c r="AN38" s="26" t="s">
        <v>30</v>
      </c>
      <c r="AO38" s="27"/>
      <c r="AP38" s="27"/>
      <c r="AQ38" s="27"/>
      <c r="AR38" s="27"/>
      <c r="AS38" s="28"/>
      <c r="AT38" s="26" t="s">
        <v>31</v>
      </c>
      <c r="AU38" s="27"/>
      <c r="AV38" s="27"/>
      <c r="AW38" s="28"/>
      <c r="AX38" s="26" t="s">
        <v>32</v>
      </c>
      <c r="AY38" s="27"/>
      <c r="AZ38" s="27"/>
      <c r="BA38" s="27"/>
      <c r="BB38" s="28"/>
      <c r="BC38" s="6" t="s">
        <v>32</v>
      </c>
    </row>
    <row r="39" spans="1:55" ht="13.65" customHeight="1">
      <c r="A39" s="42" t="s">
        <v>61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4"/>
      <c r="R39" s="45" t="s">
        <v>11</v>
      </c>
      <c r="S39" s="46"/>
      <c r="T39" s="46"/>
      <c r="U39" s="46"/>
      <c r="V39" s="46"/>
      <c r="W39" s="47"/>
      <c r="X39" s="45" t="s">
        <v>11</v>
      </c>
      <c r="Y39" s="46"/>
      <c r="Z39" s="46"/>
      <c r="AA39" s="46"/>
      <c r="AB39" s="47"/>
      <c r="AC39" s="48" t="s">
        <v>11</v>
      </c>
      <c r="AD39" s="49"/>
      <c r="AE39" s="49"/>
      <c r="AF39" s="49"/>
      <c r="AG39" s="50"/>
      <c r="AH39" s="48" t="s">
        <v>11</v>
      </c>
      <c r="AI39" s="49"/>
      <c r="AJ39" s="49"/>
      <c r="AK39" s="49"/>
      <c r="AL39" s="49"/>
      <c r="AM39" s="50"/>
      <c r="AN39" s="48" t="s">
        <v>11</v>
      </c>
      <c r="AO39" s="49"/>
      <c r="AP39" s="49"/>
      <c r="AQ39" s="49"/>
      <c r="AR39" s="49"/>
      <c r="AS39" s="50"/>
      <c r="AT39" s="36">
        <f>291722.34-7000</f>
        <v>284722.34000000003</v>
      </c>
      <c r="AU39" s="37"/>
      <c r="AV39" s="37"/>
      <c r="AW39" s="38"/>
      <c r="AX39" s="39" t="s">
        <v>62</v>
      </c>
      <c r="AY39" s="40"/>
      <c r="AZ39" s="40"/>
      <c r="BA39" s="40"/>
      <c r="BB39" s="41"/>
      <c r="BC39" s="7" t="s">
        <v>63</v>
      </c>
    </row>
    <row r="40" spans="1:55" ht="13.65" customHeight="1">
      <c r="A40" s="29" t="s">
        <v>64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1"/>
      <c r="R40" s="32" t="s">
        <v>65</v>
      </c>
      <c r="S40" s="33"/>
      <c r="T40" s="33"/>
      <c r="U40" s="33"/>
      <c r="V40" s="33"/>
      <c r="W40" s="34"/>
      <c r="X40" s="35" t="s">
        <v>11</v>
      </c>
      <c r="Y40" s="33"/>
      <c r="Z40" s="33"/>
      <c r="AA40" s="33"/>
      <c r="AB40" s="34"/>
      <c r="AC40" s="9" t="s">
        <v>11</v>
      </c>
      <c r="AD40" s="10"/>
      <c r="AE40" s="10"/>
      <c r="AF40" s="10"/>
      <c r="AG40" s="11"/>
      <c r="AH40" s="9" t="s">
        <v>11</v>
      </c>
      <c r="AI40" s="10"/>
      <c r="AJ40" s="10"/>
      <c r="AK40" s="10"/>
      <c r="AL40" s="10"/>
      <c r="AM40" s="11"/>
      <c r="AN40" s="9" t="s">
        <v>11</v>
      </c>
      <c r="AO40" s="10"/>
      <c r="AP40" s="10"/>
      <c r="AQ40" s="10"/>
      <c r="AR40" s="10"/>
      <c r="AS40" s="11"/>
      <c r="AT40" s="12" t="s">
        <v>66</v>
      </c>
      <c r="AU40" s="13"/>
      <c r="AV40" s="13"/>
      <c r="AW40" s="14"/>
      <c r="AX40" s="12" t="s">
        <v>62</v>
      </c>
      <c r="AY40" s="13"/>
      <c r="AZ40" s="13"/>
      <c r="BA40" s="13"/>
      <c r="BB40" s="14"/>
      <c r="BC40" s="8" t="s">
        <v>63</v>
      </c>
    </row>
    <row r="41" spans="1:55" ht="13.65" customHeight="1">
      <c r="A41" s="29" t="s">
        <v>67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1"/>
      <c r="R41" s="32" t="s">
        <v>65</v>
      </c>
      <c r="S41" s="33"/>
      <c r="T41" s="33"/>
      <c r="U41" s="33"/>
      <c r="V41" s="33"/>
      <c r="W41" s="34"/>
      <c r="X41" s="35">
        <v>2111</v>
      </c>
      <c r="Y41" s="33"/>
      <c r="Z41" s="33"/>
      <c r="AA41" s="33"/>
      <c r="AB41" s="34"/>
      <c r="AC41" s="9" t="s">
        <v>11</v>
      </c>
      <c r="AD41" s="10"/>
      <c r="AE41" s="10"/>
      <c r="AF41" s="10"/>
      <c r="AG41" s="11"/>
      <c r="AH41" s="9" t="s">
        <v>11</v>
      </c>
      <c r="AI41" s="10"/>
      <c r="AJ41" s="10"/>
      <c r="AK41" s="10"/>
      <c r="AL41" s="10"/>
      <c r="AM41" s="11"/>
      <c r="AN41" s="9" t="s">
        <v>11</v>
      </c>
      <c r="AO41" s="10"/>
      <c r="AP41" s="10"/>
      <c r="AQ41" s="10"/>
      <c r="AR41" s="10"/>
      <c r="AS41" s="11"/>
      <c r="AT41" s="12" t="s">
        <v>68</v>
      </c>
      <c r="AU41" s="13"/>
      <c r="AV41" s="13"/>
      <c r="AW41" s="14"/>
      <c r="AX41" s="12" t="s">
        <v>69</v>
      </c>
      <c r="AY41" s="13"/>
      <c r="AZ41" s="13"/>
      <c r="BA41" s="13"/>
      <c r="BB41" s="14"/>
      <c r="BC41" s="8" t="s">
        <v>70</v>
      </c>
    </row>
    <row r="42" spans="1:55" ht="13.65" customHeight="1">
      <c r="A42" s="29" t="s">
        <v>71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1"/>
      <c r="R42" s="32" t="s">
        <v>65</v>
      </c>
      <c r="S42" s="33"/>
      <c r="T42" s="33"/>
      <c r="U42" s="33"/>
      <c r="V42" s="33"/>
      <c r="W42" s="34"/>
      <c r="X42" s="35">
        <v>2121</v>
      </c>
      <c r="Y42" s="33"/>
      <c r="Z42" s="33"/>
      <c r="AA42" s="33"/>
      <c r="AB42" s="34"/>
      <c r="AC42" s="9" t="s">
        <v>11</v>
      </c>
      <c r="AD42" s="10"/>
      <c r="AE42" s="10"/>
      <c r="AF42" s="10"/>
      <c r="AG42" s="11"/>
      <c r="AH42" s="9" t="s">
        <v>11</v>
      </c>
      <c r="AI42" s="10"/>
      <c r="AJ42" s="10"/>
      <c r="AK42" s="10"/>
      <c r="AL42" s="10"/>
      <c r="AM42" s="11"/>
      <c r="AN42" s="9" t="s">
        <v>11</v>
      </c>
      <c r="AO42" s="10"/>
      <c r="AP42" s="10"/>
      <c r="AQ42" s="10"/>
      <c r="AR42" s="10"/>
      <c r="AS42" s="11"/>
      <c r="AT42" s="12" t="s">
        <v>72</v>
      </c>
      <c r="AU42" s="13"/>
      <c r="AV42" s="13"/>
      <c r="AW42" s="14"/>
      <c r="AX42" s="12" t="s">
        <v>73</v>
      </c>
      <c r="AY42" s="13"/>
      <c r="AZ42" s="13"/>
      <c r="BA42" s="13"/>
      <c r="BB42" s="14"/>
      <c r="BC42" s="8" t="s">
        <v>74</v>
      </c>
    </row>
    <row r="43" spans="1:55" ht="13.65" customHeight="1">
      <c r="A43" s="29" t="s">
        <v>75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1"/>
      <c r="R43" s="32" t="s">
        <v>65</v>
      </c>
      <c r="S43" s="33"/>
      <c r="T43" s="33"/>
      <c r="U43" s="33"/>
      <c r="V43" s="33"/>
      <c r="W43" s="34"/>
      <c r="X43" s="35">
        <v>2122</v>
      </c>
      <c r="Y43" s="33"/>
      <c r="Z43" s="33"/>
      <c r="AA43" s="33"/>
      <c r="AB43" s="34"/>
      <c r="AC43" s="9" t="s">
        <v>11</v>
      </c>
      <c r="AD43" s="10"/>
      <c r="AE43" s="10"/>
      <c r="AF43" s="10"/>
      <c r="AG43" s="11"/>
      <c r="AH43" s="9" t="s">
        <v>11</v>
      </c>
      <c r="AI43" s="10"/>
      <c r="AJ43" s="10"/>
      <c r="AK43" s="10"/>
      <c r="AL43" s="10"/>
      <c r="AM43" s="11"/>
      <c r="AN43" s="9" t="s">
        <v>11</v>
      </c>
      <c r="AO43" s="10"/>
      <c r="AP43" s="10"/>
      <c r="AQ43" s="10"/>
      <c r="AR43" s="10"/>
      <c r="AS43" s="11"/>
      <c r="AT43" s="12" t="s">
        <v>76</v>
      </c>
      <c r="AU43" s="13"/>
      <c r="AV43" s="13"/>
      <c r="AW43" s="14"/>
      <c r="AX43" s="12" t="s">
        <v>77</v>
      </c>
      <c r="AY43" s="13"/>
      <c r="AZ43" s="13"/>
      <c r="BA43" s="13"/>
      <c r="BB43" s="14"/>
      <c r="BC43" s="8" t="s">
        <v>78</v>
      </c>
    </row>
    <row r="44" spans="1:55" ht="13.65" customHeight="1">
      <c r="A44" s="29" t="s">
        <v>79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1"/>
      <c r="R44" s="32" t="s">
        <v>65</v>
      </c>
      <c r="S44" s="33"/>
      <c r="T44" s="33"/>
      <c r="U44" s="33"/>
      <c r="V44" s="33"/>
      <c r="W44" s="34"/>
      <c r="X44" s="35">
        <v>2221</v>
      </c>
      <c r="Y44" s="33"/>
      <c r="Z44" s="33"/>
      <c r="AA44" s="33"/>
      <c r="AB44" s="34"/>
      <c r="AC44" s="9" t="s">
        <v>11</v>
      </c>
      <c r="AD44" s="10"/>
      <c r="AE44" s="10"/>
      <c r="AF44" s="10"/>
      <c r="AG44" s="11"/>
      <c r="AH44" s="9" t="s">
        <v>11</v>
      </c>
      <c r="AI44" s="10"/>
      <c r="AJ44" s="10"/>
      <c r="AK44" s="10"/>
      <c r="AL44" s="10"/>
      <c r="AM44" s="11"/>
      <c r="AN44" s="9" t="s">
        <v>11</v>
      </c>
      <c r="AO44" s="10"/>
      <c r="AP44" s="10"/>
      <c r="AQ44" s="10"/>
      <c r="AR44" s="10"/>
      <c r="AS44" s="11"/>
      <c r="AT44" s="12" t="s">
        <v>80</v>
      </c>
      <c r="AU44" s="13"/>
      <c r="AV44" s="13"/>
      <c r="AW44" s="14"/>
      <c r="AX44" s="12" t="s">
        <v>80</v>
      </c>
      <c r="AY44" s="13"/>
      <c r="AZ44" s="13"/>
      <c r="BA44" s="13"/>
      <c r="BB44" s="14"/>
      <c r="BC44" s="8" t="s">
        <v>80</v>
      </c>
    </row>
    <row r="45" spans="1:55" ht="13.65" customHeight="1">
      <c r="A45" s="29" t="s">
        <v>81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1"/>
      <c r="R45" s="32" t="s">
        <v>65</v>
      </c>
      <c r="S45" s="33"/>
      <c r="T45" s="33"/>
      <c r="U45" s="33"/>
      <c r="V45" s="33"/>
      <c r="W45" s="34"/>
      <c r="X45" s="35">
        <v>2222</v>
      </c>
      <c r="Y45" s="33"/>
      <c r="Z45" s="33"/>
      <c r="AA45" s="33"/>
      <c r="AB45" s="34"/>
      <c r="AC45" s="9" t="s">
        <v>11</v>
      </c>
      <c r="AD45" s="10"/>
      <c r="AE45" s="10"/>
      <c r="AF45" s="10"/>
      <c r="AG45" s="11"/>
      <c r="AH45" s="9" t="s">
        <v>11</v>
      </c>
      <c r="AI45" s="10"/>
      <c r="AJ45" s="10"/>
      <c r="AK45" s="10"/>
      <c r="AL45" s="10"/>
      <c r="AM45" s="11"/>
      <c r="AN45" s="9" t="s">
        <v>11</v>
      </c>
      <c r="AO45" s="10"/>
      <c r="AP45" s="10"/>
      <c r="AQ45" s="10"/>
      <c r="AR45" s="10"/>
      <c r="AS45" s="11"/>
      <c r="AT45" s="12" t="s">
        <v>82</v>
      </c>
      <c r="AU45" s="13"/>
      <c r="AV45" s="13"/>
      <c r="AW45" s="14"/>
      <c r="AX45" s="12" t="s">
        <v>82</v>
      </c>
      <c r="AY45" s="13"/>
      <c r="AZ45" s="13"/>
      <c r="BA45" s="13"/>
      <c r="BB45" s="14"/>
      <c r="BC45" s="8" t="s">
        <v>82</v>
      </c>
    </row>
    <row r="46" spans="1:55" ht="13.65" customHeight="1">
      <c r="A46" s="29" t="s">
        <v>83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1"/>
      <c r="R46" s="32" t="s">
        <v>65</v>
      </c>
      <c r="S46" s="33"/>
      <c r="T46" s="33"/>
      <c r="U46" s="33"/>
      <c r="V46" s="33"/>
      <c r="W46" s="34"/>
      <c r="X46" s="35">
        <v>2223</v>
      </c>
      <c r="Y46" s="33"/>
      <c r="Z46" s="33"/>
      <c r="AA46" s="33"/>
      <c r="AB46" s="34"/>
      <c r="AC46" s="9" t="s">
        <v>11</v>
      </c>
      <c r="AD46" s="10"/>
      <c r="AE46" s="10"/>
      <c r="AF46" s="10"/>
      <c r="AG46" s="11"/>
      <c r="AH46" s="9" t="s">
        <v>11</v>
      </c>
      <c r="AI46" s="10"/>
      <c r="AJ46" s="10"/>
      <c r="AK46" s="10"/>
      <c r="AL46" s="10"/>
      <c r="AM46" s="11"/>
      <c r="AN46" s="9" t="s">
        <v>11</v>
      </c>
      <c r="AO46" s="10"/>
      <c r="AP46" s="10"/>
      <c r="AQ46" s="10"/>
      <c r="AR46" s="10"/>
      <c r="AS46" s="11"/>
      <c r="AT46" s="12" t="s">
        <v>84</v>
      </c>
      <c r="AU46" s="13"/>
      <c r="AV46" s="13"/>
      <c r="AW46" s="14"/>
      <c r="AX46" s="12" t="s">
        <v>84</v>
      </c>
      <c r="AY46" s="13"/>
      <c r="AZ46" s="13"/>
      <c r="BA46" s="13"/>
      <c r="BB46" s="14"/>
      <c r="BC46" s="8" t="s">
        <v>84</v>
      </c>
    </row>
    <row r="47" spans="1:55" ht="13.65" customHeight="1">
      <c r="A47" s="29" t="s">
        <v>85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1"/>
      <c r="R47" s="32" t="s">
        <v>65</v>
      </c>
      <c r="S47" s="33"/>
      <c r="T47" s="33"/>
      <c r="U47" s="33"/>
      <c r="V47" s="33"/>
      <c r="W47" s="34"/>
      <c r="X47" s="35">
        <v>2225</v>
      </c>
      <c r="Y47" s="33"/>
      <c r="Z47" s="33"/>
      <c r="AA47" s="33"/>
      <c r="AB47" s="34"/>
      <c r="AC47" s="9" t="s">
        <v>11</v>
      </c>
      <c r="AD47" s="10"/>
      <c r="AE47" s="10"/>
      <c r="AF47" s="10"/>
      <c r="AG47" s="11"/>
      <c r="AH47" s="9" t="s">
        <v>11</v>
      </c>
      <c r="AI47" s="10"/>
      <c r="AJ47" s="10"/>
      <c r="AK47" s="10"/>
      <c r="AL47" s="10"/>
      <c r="AM47" s="11"/>
      <c r="AN47" s="9" t="s">
        <v>11</v>
      </c>
      <c r="AO47" s="10"/>
      <c r="AP47" s="10"/>
      <c r="AQ47" s="10"/>
      <c r="AR47" s="10"/>
      <c r="AS47" s="11"/>
      <c r="AT47" s="12" t="s">
        <v>86</v>
      </c>
      <c r="AU47" s="13"/>
      <c r="AV47" s="13"/>
      <c r="AW47" s="14"/>
      <c r="AX47" s="12" t="s">
        <v>87</v>
      </c>
      <c r="AY47" s="13"/>
      <c r="AZ47" s="13"/>
      <c r="BA47" s="13"/>
      <c r="BB47" s="14"/>
      <c r="BC47" s="8" t="s">
        <v>88</v>
      </c>
    </row>
    <row r="48" spans="1:55" ht="13.65" customHeight="1">
      <c r="A48" s="29" t="s">
        <v>89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1"/>
      <c r="R48" s="32" t="s">
        <v>65</v>
      </c>
      <c r="S48" s="33"/>
      <c r="T48" s="33"/>
      <c r="U48" s="33"/>
      <c r="V48" s="33"/>
      <c r="W48" s="34"/>
      <c r="X48" s="35">
        <v>2226</v>
      </c>
      <c r="Y48" s="33"/>
      <c r="Z48" s="33"/>
      <c r="AA48" s="33"/>
      <c r="AB48" s="34"/>
      <c r="AC48" s="9" t="s">
        <v>11</v>
      </c>
      <c r="AD48" s="10"/>
      <c r="AE48" s="10"/>
      <c r="AF48" s="10"/>
      <c r="AG48" s="11"/>
      <c r="AH48" s="9" t="s">
        <v>11</v>
      </c>
      <c r="AI48" s="10"/>
      <c r="AJ48" s="10"/>
      <c r="AK48" s="10"/>
      <c r="AL48" s="10"/>
      <c r="AM48" s="11"/>
      <c r="AN48" s="9" t="s">
        <v>11</v>
      </c>
      <c r="AO48" s="10"/>
      <c r="AP48" s="10"/>
      <c r="AQ48" s="10"/>
      <c r="AR48" s="10"/>
      <c r="AS48" s="11"/>
      <c r="AT48" s="12" t="s">
        <v>90</v>
      </c>
      <c r="AU48" s="13"/>
      <c r="AV48" s="13"/>
      <c r="AW48" s="14"/>
      <c r="AX48" s="12" t="s">
        <v>90</v>
      </c>
      <c r="AY48" s="13"/>
      <c r="AZ48" s="13"/>
      <c r="BA48" s="13"/>
      <c r="BB48" s="14"/>
      <c r="BC48" s="8" t="s">
        <v>90</v>
      </c>
    </row>
    <row r="49" spans="1:55" ht="13.65" customHeight="1">
      <c r="A49" s="29" t="s">
        <v>91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1"/>
      <c r="R49" s="32" t="s">
        <v>65</v>
      </c>
      <c r="S49" s="33"/>
      <c r="T49" s="33"/>
      <c r="U49" s="33"/>
      <c r="V49" s="33"/>
      <c r="W49" s="34"/>
      <c r="X49" s="35">
        <v>2227</v>
      </c>
      <c r="Y49" s="33"/>
      <c r="Z49" s="33"/>
      <c r="AA49" s="33"/>
      <c r="AB49" s="34"/>
      <c r="AC49" s="9" t="s">
        <v>11</v>
      </c>
      <c r="AD49" s="10"/>
      <c r="AE49" s="10"/>
      <c r="AF49" s="10"/>
      <c r="AG49" s="11"/>
      <c r="AH49" s="9" t="s">
        <v>11</v>
      </c>
      <c r="AI49" s="10"/>
      <c r="AJ49" s="10"/>
      <c r="AK49" s="10"/>
      <c r="AL49" s="10"/>
      <c r="AM49" s="11"/>
      <c r="AN49" s="9" t="s">
        <v>11</v>
      </c>
      <c r="AO49" s="10"/>
      <c r="AP49" s="10"/>
      <c r="AQ49" s="10"/>
      <c r="AR49" s="10"/>
      <c r="AS49" s="11"/>
      <c r="AT49" s="12" t="s">
        <v>92</v>
      </c>
      <c r="AU49" s="13"/>
      <c r="AV49" s="13"/>
      <c r="AW49" s="14"/>
      <c r="AX49" s="12" t="s">
        <v>92</v>
      </c>
      <c r="AY49" s="13"/>
      <c r="AZ49" s="13"/>
      <c r="BA49" s="13"/>
      <c r="BB49" s="14"/>
      <c r="BC49" s="8" t="s">
        <v>92</v>
      </c>
    </row>
    <row r="50" spans="1:55" ht="13.65" customHeight="1">
      <c r="A50" s="29" t="s">
        <v>93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1"/>
      <c r="R50" s="32" t="s">
        <v>65</v>
      </c>
      <c r="S50" s="33"/>
      <c r="T50" s="33"/>
      <c r="U50" s="33"/>
      <c r="V50" s="33"/>
      <c r="W50" s="34"/>
      <c r="X50" s="35">
        <v>2229</v>
      </c>
      <c r="Y50" s="33"/>
      <c r="Z50" s="33"/>
      <c r="AA50" s="33"/>
      <c r="AB50" s="34"/>
      <c r="AC50" s="9" t="s">
        <v>11</v>
      </c>
      <c r="AD50" s="10"/>
      <c r="AE50" s="10"/>
      <c r="AF50" s="10"/>
      <c r="AG50" s="11"/>
      <c r="AH50" s="9" t="s">
        <v>11</v>
      </c>
      <c r="AI50" s="10"/>
      <c r="AJ50" s="10"/>
      <c r="AK50" s="10"/>
      <c r="AL50" s="10"/>
      <c r="AM50" s="11"/>
      <c r="AN50" s="9" t="s">
        <v>11</v>
      </c>
      <c r="AO50" s="10"/>
      <c r="AP50" s="10"/>
      <c r="AQ50" s="10"/>
      <c r="AR50" s="10"/>
      <c r="AS50" s="11"/>
      <c r="AT50" s="12" t="s">
        <v>94</v>
      </c>
      <c r="AU50" s="13"/>
      <c r="AV50" s="13"/>
      <c r="AW50" s="14"/>
      <c r="AX50" s="12" t="s">
        <v>94</v>
      </c>
      <c r="AY50" s="13"/>
      <c r="AZ50" s="13"/>
      <c r="BA50" s="13"/>
      <c r="BB50" s="14"/>
      <c r="BC50" s="8" t="s">
        <v>94</v>
      </c>
    </row>
    <row r="51" spans="1:55" ht="13.65" customHeight="1">
      <c r="A51" s="29" t="s">
        <v>95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1"/>
      <c r="R51" s="32" t="s">
        <v>65</v>
      </c>
      <c r="S51" s="33"/>
      <c r="T51" s="33"/>
      <c r="U51" s="33"/>
      <c r="V51" s="33"/>
      <c r="W51" s="34"/>
      <c r="X51" s="35">
        <v>2729</v>
      </c>
      <c r="Y51" s="33"/>
      <c r="Z51" s="33"/>
      <c r="AA51" s="33"/>
      <c r="AB51" s="34"/>
      <c r="AC51" s="9" t="s">
        <v>11</v>
      </c>
      <c r="AD51" s="10"/>
      <c r="AE51" s="10"/>
      <c r="AF51" s="10"/>
      <c r="AG51" s="11"/>
      <c r="AH51" s="9" t="s">
        <v>11</v>
      </c>
      <c r="AI51" s="10"/>
      <c r="AJ51" s="10"/>
      <c r="AK51" s="10"/>
      <c r="AL51" s="10"/>
      <c r="AM51" s="11"/>
      <c r="AN51" s="9" t="s">
        <v>11</v>
      </c>
      <c r="AO51" s="10"/>
      <c r="AP51" s="10"/>
      <c r="AQ51" s="10"/>
      <c r="AR51" s="10"/>
      <c r="AS51" s="11"/>
      <c r="AT51" s="12" t="s">
        <v>96</v>
      </c>
      <c r="AU51" s="13"/>
      <c r="AV51" s="13"/>
      <c r="AW51" s="14"/>
      <c r="AX51" s="12" t="s">
        <v>96</v>
      </c>
      <c r="AY51" s="13"/>
      <c r="AZ51" s="13"/>
      <c r="BA51" s="13"/>
      <c r="BB51" s="14"/>
      <c r="BC51" s="8" t="s">
        <v>96</v>
      </c>
    </row>
    <row r="52" spans="1:55" ht="13.65" customHeight="1">
      <c r="A52" s="29" t="s">
        <v>97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1"/>
      <c r="R52" s="32" t="s">
        <v>65</v>
      </c>
      <c r="S52" s="33"/>
      <c r="T52" s="33"/>
      <c r="U52" s="33"/>
      <c r="V52" s="33"/>
      <c r="W52" s="34"/>
      <c r="X52" s="35">
        <v>2732</v>
      </c>
      <c r="Y52" s="33"/>
      <c r="Z52" s="33"/>
      <c r="AA52" s="33"/>
      <c r="AB52" s="34"/>
      <c r="AC52" s="9" t="s">
        <v>11</v>
      </c>
      <c r="AD52" s="10"/>
      <c r="AE52" s="10"/>
      <c r="AF52" s="10"/>
      <c r="AG52" s="11"/>
      <c r="AH52" s="9" t="s">
        <v>11</v>
      </c>
      <c r="AI52" s="10"/>
      <c r="AJ52" s="10"/>
      <c r="AK52" s="10"/>
      <c r="AL52" s="10"/>
      <c r="AM52" s="11"/>
      <c r="AN52" s="9" t="s">
        <v>11</v>
      </c>
      <c r="AO52" s="10"/>
      <c r="AP52" s="10"/>
      <c r="AQ52" s="10"/>
      <c r="AR52" s="10"/>
      <c r="AS52" s="11"/>
      <c r="AT52" s="12" t="s">
        <v>98</v>
      </c>
      <c r="AU52" s="13"/>
      <c r="AV52" s="13"/>
      <c r="AW52" s="14"/>
      <c r="AX52" s="12">
        <v>68</v>
      </c>
      <c r="AY52" s="13"/>
      <c r="AZ52" s="13"/>
      <c r="BA52" s="13"/>
      <c r="BB52" s="14"/>
      <c r="BC52" s="8">
        <v>68</v>
      </c>
    </row>
    <row r="53" spans="1:55" ht="13.65" customHeight="1">
      <c r="A53" s="29" t="s">
        <v>99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1"/>
      <c r="R53" s="32" t="s">
        <v>65</v>
      </c>
      <c r="S53" s="33"/>
      <c r="T53" s="33"/>
      <c r="U53" s="33"/>
      <c r="V53" s="33"/>
      <c r="W53" s="34"/>
      <c r="X53" s="35">
        <v>2814</v>
      </c>
      <c r="Y53" s="33"/>
      <c r="Z53" s="33"/>
      <c r="AA53" s="33"/>
      <c r="AB53" s="34"/>
      <c r="AC53" s="9" t="s">
        <v>11</v>
      </c>
      <c r="AD53" s="10"/>
      <c r="AE53" s="10"/>
      <c r="AF53" s="10"/>
      <c r="AG53" s="11"/>
      <c r="AH53" s="9" t="s">
        <v>11</v>
      </c>
      <c r="AI53" s="10"/>
      <c r="AJ53" s="10"/>
      <c r="AK53" s="10"/>
      <c r="AL53" s="10"/>
      <c r="AM53" s="11"/>
      <c r="AN53" s="9" t="s">
        <v>11</v>
      </c>
      <c r="AO53" s="10"/>
      <c r="AP53" s="10"/>
      <c r="AQ53" s="10"/>
      <c r="AR53" s="10"/>
      <c r="AS53" s="11"/>
      <c r="AT53" s="12" t="s">
        <v>100</v>
      </c>
      <c r="AU53" s="13"/>
      <c r="AV53" s="13"/>
      <c r="AW53" s="14"/>
      <c r="AX53" s="12" t="s">
        <v>100</v>
      </c>
      <c r="AY53" s="13"/>
      <c r="AZ53" s="13"/>
      <c r="BA53" s="13"/>
      <c r="BB53" s="14"/>
      <c r="BC53" s="8" t="s">
        <v>100</v>
      </c>
    </row>
    <row r="54" spans="1:55" ht="13.65" customHeight="1">
      <c r="A54" s="29" t="s">
        <v>101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1"/>
      <c r="R54" s="32" t="s">
        <v>65</v>
      </c>
      <c r="S54" s="33"/>
      <c r="T54" s="33"/>
      <c r="U54" s="33"/>
      <c r="V54" s="33"/>
      <c r="W54" s="34"/>
      <c r="X54" s="35">
        <v>3141</v>
      </c>
      <c r="Y54" s="33"/>
      <c r="Z54" s="33"/>
      <c r="AA54" s="33"/>
      <c r="AB54" s="34"/>
      <c r="AC54" s="9" t="s">
        <v>11</v>
      </c>
      <c r="AD54" s="10"/>
      <c r="AE54" s="10"/>
      <c r="AF54" s="10"/>
      <c r="AG54" s="11"/>
      <c r="AH54" s="9" t="s">
        <v>11</v>
      </c>
      <c r="AI54" s="10"/>
      <c r="AJ54" s="10"/>
      <c r="AK54" s="10"/>
      <c r="AL54" s="10"/>
      <c r="AM54" s="11"/>
      <c r="AN54" s="9" t="s">
        <v>11</v>
      </c>
      <c r="AO54" s="10"/>
      <c r="AP54" s="10"/>
      <c r="AQ54" s="10"/>
      <c r="AR54" s="10"/>
      <c r="AS54" s="11"/>
      <c r="AT54" s="12" t="s">
        <v>102</v>
      </c>
      <c r="AU54" s="13"/>
      <c r="AV54" s="13"/>
      <c r="AW54" s="14"/>
      <c r="AX54" s="12" t="s">
        <v>103</v>
      </c>
      <c r="AY54" s="13"/>
      <c r="AZ54" s="13"/>
      <c r="BA54" s="13"/>
      <c r="BB54" s="14"/>
      <c r="BC54" s="8" t="s">
        <v>103</v>
      </c>
    </row>
    <row r="55" spans="1:55" ht="13.65" customHeight="1">
      <c r="A55" s="29" t="s">
        <v>104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1"/>
      <c r="R55" s="32" t="s">
        <v>65</v>
      </c>
      <c r="S55" s="33"/>
      <c r="T55" s="33"/>
      <c r="U55" s="33"/>
      <c r="V55" s="33"/>
      <c r="W55" s="34"/>
      <c r="X55" s="35">
        <v>3151</v>
      </c>
      <c r="Y55" s="33"/>
      <c r="Z55" s="33"/>
      <c r="AA55" s="33"/>
      <c r="AB55" s="34"/>
      <c r="AC55" s="9" t="s">
        <v>11</v>
      </c>
      <c r="AD55" s="10"/>
      <c r="AE55" s="10"/>
      <c r="AF55" s="10"/>
      <c r="AG55" s="11"/>
      <c r="AH55" s="9" t="s">
        <v>11</v>
      </c>
      <c r="AI55" s="10"/>
      <c r="AJ55" s="10"/>
      <c r="AK55" s="10"/>
      <c r="AL55" s="10"/>
      <c r="AM55" s="11"/>
      <c r="AN55" s="9" t="s">
        <v>11</v>
      </c>
      <c r="AO55" s="10"/>
      <c r="AP55" s="10"/>
      <c r="AQ55" s="10"/>
      <c r="AR55" s="10"/>
      <c r="AS55" s="11"/>
      <c r="AT55" s="12" t="s">
        <v>105</v>
      </c>
      <c r="AU55" s="13"/>
      <c r="AV55" s="13"/>
      <c r="AW55" s="14"/>
      <c r="AX55" s="12" t="s">
        <v>105</v>
      </c>
      <c r="AY55" s="13"/>
      <c r="AZ55" s="13"/>
      <c r="BA55" s="13"/>
      <c r="BB55" s="14"/>
      <c r="BC55" s="8" t="s">
        <v>105</v>
      </c>
    </row>
    <row r="56" spans="1:55" ht="13.65" customHeight="1">
      <c r="A56" s="29" t="s">
        <v>106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1"/>
      <c r="R56" s="32" t="s">
        <v>65</v>
      </c>
      <c r="S56" s="33"/>
      <c r="T56" s="33"/>
      <c r="U56" s="33"/>
      <c r="V56" s="33"/>
      <c r="W56" s="34"/>
      <c r="X56" s="35">
        <v>3161</v>
      </c>
      <c r="Y56" s="33"/>
      <c r="Z56" s="33"/>
      <c r="AA56" s="33"/>
      <c r="AB56" s="34"/>
      <c r="AC56" s="9" t="s">
        <v>11</v>
      </c>
      <c r="AD56" s="10"/>
      <c r="AE56" s="10"/>
      <c r="AF56" s="10"/>
      <c r="AG56" s="11"/>
      <c r="AH56" s="9" t="s">
        <v>11</v>
      </c>
      <c r="AI56" s="10"/>
      <c r="AJ56" s="10"/>
      <c r="AK56" s="10"/>
      <c r="AL56" s="10"/>
      <c r="AM56" s="11"/>
      <c r="AN56" s="9" t="s">
        <v>11</v>
      </c>
      <c r="AO56" s="10"/>
      <c r="AP56" s="10"/>
      <c r="AQ56" s="10"/>
      <c r="AR56" s="10"/>
      <c r="AS56" s="11"/>
      <c r="AT56" s="12" t="s">
        <v>107</v>
      </c>
      <c r="AU56" s="13"/>
      <c r="AV56" s="13"/>
      <c r="AW56" s="14"/>
      <c r="AX56" s="12" t="s">
        <v>108</v>
      </c>
      <c r="AY56" s="13"/>
      <c r="AZ56" s="13"/>
      <c r="BA56" s="13"/>
      <c r="BB56" s="14"/>
      <c r="BC56" s="8" t="s">
        <v>109</v>
      </c>
    </row>
    <row r="57" spans="1:55" ht="13.65" customHeight="1">
      <c r="A57" s="29" t="s">
        <v>110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1"/>
      <c r="R57" s="32" t="s">
        <v>65</v>
      </c>
      <c r="S57" s="33"/>
      <c r="T57" s="33"/>
      <c r="U57" s="33"/>
      <c r="V57" s="33"/>
      <c r="W57" s="34"/>
      <c r="X57" s="35">
        <v>3181</v>
      </c>
      <c r="Y57" s="33"/>
      <c r="Z57" s="33"/>
      <c r="AA57" s="33"/>
      <c r="AB57" s="34"/>
      <c r="AC57" s="9" t="s">
        <v>11</v>
      </c>
      <c r="AD57" s="10"/>
      <c r="AE57" s="10"/>
      <c r="AF57" s="10"/>
      <c r="AG57" s="11"/>
      <c r="AH57" s="9" t="s">
        <v>11</v>
      </c>
      <c r="AI57" s="10"/>
      <c r="AJ57" s="10"/>
      <c r="AK57" s="10"/>
      <c r="AL57" s="10"/>
      <c r="AM57" s="11"/>
      <c r="AN57" s="9" t="s">
        <v>11</v>
      </c>
      <c r="AO57" s="10"/>
      <c r="AP57" s="10"/>
      <c r="AQ57" s="10"/>
      <c r="AR57" s="10"/>
      <c r="AS57" s="11"/>
      <c r="AT57" s="12" t="s">
        <v>111</v>
      </c>
      <c r="AU57" s="13"/>
      <c r="AV57" s="13"/>
      <c r="AW57" s="14"/>
      <c r="AX57" s="12" t="s">
        <v>111</v>
      </c>
      <c r="AY57" s="13"/>
      <c r="AZ57" s="13"/>
      <c r="BA57" s="13"/>
      <c r="BB57" s="14"/>
      <c r="BC57" s="8" t="s">
        <v>111</v>
      </c>
    </row>
    <row r="58" spans="1:55" ht="13.65" customHeight="1">
      <c r="A58" s="29" t="s">
        <v>112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1"/>
      <c r="R58" s="32" t="s">
        <v>65</v>
      </c>
      <c r="S58" s="33"/>
      <c r="T58" s="33"/>
      <c r="U58" s="33"/>
      <c r="V58" s="33"/>
      <c r="W58" s="34"/>
      <c r="X58" s="35">
        <v>3311</v>
      </c>
      <c r="Y58" s="33"/>
      <c r="Z58" s="33"/>
      <c r="AA58" s="33"/>
      <c r="AB58" s="34"/>
      <c r="AC58" s="9" t="s">
        <v>11</v>
      </c>
      <c r="AD58" s="10"/>
      <c r="AE58" s="10"/>
      <c r="AF58" s="10"/>
      <c r="AG58" s="11"/>
      <c r="AH58" s="9" t="s">
        <v>11</v>
      </c>
      <c r="AI58" s="10"/>
      <c r="AJ58" s="10"/>
      <c r="AK58" s="10"/>
      <c r="AL58" s="10"/>
      <c r="AM58" s="11"/>
      <c r="AN58" s="9" t="s">
        <v>11</v>
      </c>
      <c r="AO58" s="10"/>
      <c r="AP58" s="10"/>
      <c r="AQ58" s="10"/>
      <c r="AR58" s="10"/>
      <c r="AS58" s="11"/>
      <c r="AT58" s="12" t="s">
        <v>113</v>
      </c>
      <c r="AU58" s="13"/>
      <c r="AV58" s="13"/>
      <c r="AW58" s="14"/>
      <c r="AX58" s="12" t="s">
        <v>113</v>
      </c>
      <c r="AY58" s="13"/>
      <c r="AZ58" s="13"/>
      <c r="BA58" s="13"/>
      <c r="BB58" s="14"/>
      <c r="BC58" s="8" t="s">
        <v>113</v>
      </c>
    </row>
    <row r="59" spans="1:55" ht="13.65" customHeight="1">
      <c r="A59" s="29" t="s">
        <v>114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1"/>
      <c r="R59" s="32" t="s">
        <v>65</v>
      </c>
      <c r="S59" s="33"/>
      <c r="T59" s="33"/>
      <c r="U59" s="33"/>
      <c r="V59" s="33"/>
      <c r="W59" s="34"/>
      <c r="X59" s="35">
        <v>3321</v>
      </c>
      <c r="Y59" s="33"/>
      <c r="Z59" s="33"/>
      <c r="AA59" s="33"/>
      <c r="AB59" s="34"/>
      <c r="AC59" s="9" t="s">
        <v>11</v>
      </c>
      <c r="AD59" s="10"/>
      <c r="AE59" s="10"/>
      <c r="AF59" s="10"/>
      <c r="AG59" s="11"/>
      <c r="AH59" s="9" t="s">
        <v>11</v>
      </c>
      <c r="AI59" s="10"/>
      <c r="AJ59" s="10"/>
      <c r="AK59" s="10"/>
      <c r="AL59" s="10"/>
      <c r="AM59" s="11"/>
      <c r="AN59" s="9" t="s">
        <v>11</v>
      </c>
      <c r="AO59" s="10"/>
      <c r="AP59" s="10"/>
      <c r="AQ59" s="10"/>
      <c r="AR59" s="10"/>
      <c r="AS59" s="11"/>
      <c r="AT59" s="12" t="s">
        <v>115</v>
      </c>
      <c r="AU59" s="13"/>
      <c r="AV59" s="13"/>
      <c r="AW59" s="14"/>
      <c r="AX59" s="12" t="s">
        <v>115</v>
      </c>
      <c r="AY59" s="13"/>
      <c r="AZ59" s="13"/>
      <c r="BA59" s="13"/>
      <c r="BB59" s="14"/>
      <c r="BC59" s="8" t="s">
        <v>115</v>
      </c>
    </row>
    <row r="60" spans="1:55" ht="13.65" customHeight="1">
      <c r="A60" s="29" t="s">
        <v>116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1"/>
      <c r="R60" s="32" t="s">
        <v>65</v>
      </c>
      <c r="S60" s="33"/>
      <c r="T60" s="33"/>
      <c r="U60" s="33"/>
      <c r="V60" s="33"/>
      <c r="W60" s="34"/>
      <c r="X60" s="35">
        <v>3341</v>
      </c>
      <c r="Y60" s="33"/>
      <c r="Z60" s="33"/>
      <c r="AA60" s="33"/>
      <c r="AB60" s="34"/>
      <c r="AC60" s="9" t="s">
        <v>11</v>
      </c>
      <c r="AD60" s="10"/>
      <c r="AE60" s="10"/>
      <c r="AF60" s="10"/>
      <c r="AG60" s="11"/>
      <c r="AH60" s="9" t="s">
        <v>11</v>
      </c>
      <c r="AI60" s="10"/>
      <c r="AJ60" s="10"/>
      <c r="AK60" s="10"/>
      <c r="AL60" s="10"/>
      <c r="AM60" s="11"/>
      <c r="AN60" s="9" t="s">
        <v>11</v>
      </c>
      <c r="AO60" s="10"/>
      <c r="AP60" s="10"/>
      <c r="AQ60" s="10"/>
      <c r="AR60" s="10"/>
      <c r="AS60" s="11"/>
      <c r="AT60" s="12" t="s">
        <v>117</v>
      </c>
      <c r="AU60" s="13"/>
      <c r="AV60" s="13"/>
      <c r="AW60" s="14"/>
      <c r="AX60" s="12" t="s">
        <v>117</v>
      </c>
      <c r="AY60" s="13"/>
      <c r="AZ60" s="13"/>
      <c r="BA60" s="13"/>
      <c r="BB60" s="14"/>
      <c r="BC60" s="8" t="s">
        <v>117</v>
      </c>
    </row>
    <row r="61" spans="1:55" ht="13.65" customHeight="1">
      <c r="A61" s="29" t="s">
        <v>118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1"/>
      <c r="R61" s="32" t="s">
        <v>65</v>
      </c>
      <c r="S61" s="33"/>
      <c r="T61" s="33"/>
      <c r="U61" s="33"/>
      <c r="V61" s="33"/>
      <c r="W61" s="34"/>
      <c r="X61" s="35">
        <v>3361</v>
      </c>
      <c r="Y61" s="33"/>
      <c r="Z61" s="33"/>
      <c r="AA61" s="33"/>
      <c r="AB61" s="34"/>
      <c r="AC61" s="9" t="s">
        <v>11</v>
      </c>
      <c r="AD61" s="10"/>
      <c r="AE61" s="10"/>
      <c r="AF61" s="10"/>
      <c r="AG61" s="11"/>
      <c r="AH61" s="9" t="s">
        <v>11</v>
      </c>
      <c r="AI61" s="10"/>
      <c r="AJ61" s="10"/>
      <c r="AK61" s="10"/>
      <c r="AL61" s="10"/>
      <c r="AM61" s="11"/>
      <c r="AN61" s="9" t="s">
        <v>11</v>
      </c>
      <c r="AO61" s="10"/>
      <c r="AP61" s="10"/>
      <c r="AQ61" s="10"/>
      <c r="AR61" s="10"/>
      <c r="AS61" s="11"/>
      <c r="AT61" s="12" t="s">
        <v>119</v>
      </c>
      <c r="AU61" s="13"/>
      <c r="AV61" s="13"/>
      <c r="AW61" s="14"/>
      <c r="AX61" s="12" t="s">
        <v>120</v>
      </c>
      <c r="AY61" s="13"/>
      <c r="AZ61" s="13"/>
      <c r="BA61" s="13"/>
      <c r="BB61" s="14"/>
      <c r="BC61" s="8" t="s">
        <v>121</v>
      </c>
    </row>
    <row r="62" spans="1:55" ht="13.65" customHeight="1">
      <c r="A62" s="29" t="s">
        <v>122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1"/>
      <c r="R62" s="32" t="s">
        <v>65</v>
      </c>
      <c r="S62" s="33"/>
      <c r="T62" s="33"/>
      <c r="U62" s="33"/>
      <c r="V62" s="33"/>
      <c r="W62" s="34"/>
      <c r="X62" s="35">
        <v>3381</v>
      </c>
      <c r="Y62" s="33"/>
      <c r="Z62" s="33"/>
      <c r="AA62" s="33"/>
      <c r="AB62" s="34"/>
      <c r="AC62" s="9" t="s">
        <v>11</v>
      </c>
      <c r="AD62" s="10"/>
      <c r="AE62" s="10"/>
      <c r="AF62" s="10"/>
      <c r="AG62" s="11"/>
      <c r="AH62" s="9" t="s">
        <v>11</v>
      </c>
      <c r="AI62" s="10"/>
      <c r="AJ62" s="10"/>
      <c r="AK62" s="10"/>
      <c r="AL62" s="10"/>
      <c r="AM62" s="11"/>
      <c r="AN62" s="9" t="s">
        <v>11</v>
      </c>
      <c r="AO62" s="10"/>
      <c r="AP62" s="10"/>
      <c r="AQ62" s="10"/>
      <c r="AR62" s="10"/>
      <c r="AS62" s="11"/>
      <c r="AT62" s="12" t="s">
        <v>123</v>
      </c>
      <c r="AU62" s="13"/>
      <c r="AV62" s="13"/>
      <c r="AW62" s="14"/>
      <c r="AX62" s="12" t="s">
        <v>123</v>
      </c>
      <c r="AY62" s="13"/>
      <c r="AZ62" s="13"/>
      <c r="BA62" s="13"/>
      <c r="BB62" s="14"/>
      <c r="BC62" s="8" t="s">
        <v>123</v>
      </c>
    </row>
    <row r="63" spans="1:55" ht="13.65" customHeight="1">
      <c r="A63" s="29" t="s">
        <v>124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1"/>
      <c r="R63" s="32" t="s">
        <v>65</v>
      </c>
      <c r="S63" s="33"/>
      <c r="T63" s="33"/>
      <c r="U63" s="33"/>
      <c r="V63" s="33"/>
      <c r="W63" s="34"/>
      <c r="X63" s="35">
        <v>3391</v>
      </c>
      <c r="Y63" s="33"/>
      <c r="Z63" s="33"/>
      <c r="AA63" s="33"/>
      <c r="AB63" s="34"/>
      <c r="AC63" s="9" t="s">
        <v>11</v>
      </c>
      <c r="AD63" s="10"/>
      <c r="AE63" s="10"/>
      <c r="AF63" s="10"/>
      <c r="AG63" s="11"/>
      <c r="AH63" s="9" t="s">
        <v>11</v>
      </c>
      <c r="AI63" s="10"/>
      <c r="AJ63" s="10"/>
      <c r="AK63" s="10"/>
      <c r="AL63" s="10"/>
      <c r="AM63" s="11"/>
      <c r="AN63" s="9" t="s">
        <v>11</v>
      </c>
      <c r="AO63" s="10"/>
      <c r="AP63" s="10"/>
      <c r="AQ63" s="10"/>
      <c r="AR63" s="10"/>
      <c r="AS63" s="11"/>
      <c r="AT63" s="12" t="s">
        <v>125</v>
      </c>
      <c r="AU63" s="13"/>
      <c r="AV63" s="13"/>
      <c r="AW63" s="14"/>
      <c r="AX63" s="12" t="s">
        <v>125</v>
      </c>
      <c r="AY63" s="13"/>
      <c r="AZ63" s="13"/>
      <c r="BA63" s="13"/>
      <c r="BB63" s="14"/>
      <c r="BC63" s="8" t="s">
        <v>125</v>
      </c>
    </row>
    <row r="64" spans="1:55" ht="13.65" customHeight="1">
      <c r="A64" s="29" t="s">
        <v>126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1"/>
      <c r="R64" s="32" t="s">
        <v>127</v>
      </c>
      <c r="S64" s="33"/>
      <c r="T64" s="33"/>
      <c r="U64" s="33"/>
      <c r="V64" s="33"/>
      <c r="W64" s="34"/>
      <c r="X64" s="35" t="s">
        <v>11</v>
      </c>
      <c r="Y64" s="33"/>
      <c r="Z64" s="33"/>
      <c r="AA64" s="33"/>
      <c r="AB64" s="34"/>
      <c r="AC64" s="9" t="s">
        <v>11</v>
      </c>
      <c r="AD64" s="10"/>
      <c r="AE64" s="10"/>
      <c r="AF64" s="10"/>
      <c r="AG64" s="11"/>
      <c r="AH64" s="9" t="s">
        <v>11</v>
      </c>
      <c r="AI64" s="10"/>
      <c r="AJ64" s="10"/>
      <c r="AK64" s="10"/>
      <c r="AL64" s="10"/>
      <c r="AM64" s="11"/>
      <c r="AN64" s="9" t="s">
        <v>11</v>
      </c>
      <c r="AO64" s="10"/>
      <c r="AP64" s="10"/>
      <c r="AQ64" s="10"/>
      <c r="AR64" s="10"/>
      <c r="AS64" s="11"/>
      <c r="AT64" s="15">
        <f>AT65</f>
        <v>45700</v>
      </c>
      <c r="AU64" s="16"/>
      <c r="AV64" s="16"/>
      <c r="AW64" s="17"/>
      <c r="AX64" s="12" t="s">
        <v>11</v>
      </c>
      <c r="AY64" s="13"/>
      <c r="AZ64" s="13"/>
      <c r="BA64" s="13"/>
      <c r="BB64" s="14"/>
      <c r="BC64" s="8" t="s">
        <v>11</v>
      </c>
    </row>
    <row r="65" spans="1:55" ht="13.65" customHeight="1">
      <c r="A65" s="29" t="s">
        <v>128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1"/>
      <c r="R65" s="32" t="s">
        <v>127</v>
      </c>
      <c r="S65" s="33"/>
      <c r="T65" s="33"/>
      <c r="U65" s="33"/>
      <c r="V65" s="33"/>
      <c r="W65" s="34"/>
      <c r="X65" s="35">
        <v>3192</v>
      </c>
      <c r="Y65" s="33"/>
      <c r="Z65" s="33"/>
      <c r="AA65" s="33"/>
      <c r="AB65" s="34"/>
      <c r="AC65" s="9" t="s">
        <v>11</v>
      </c>
      <c r="AD65" s="10"/>
      <c r="AE65" s="10"/>
      <c r="AF65" s="10"/>
      <c r="AG65" s="11"/>
      <c r="AH65" s="9" t="s">
        <v>11</v>
      </c>
      <c r="AI65" s="10"/>
      <c r="AJ65" s="10"/>
      <c r="AK65" s="10"/>
      <c r="AL65" s="10"/>
      <c r="AM65" s="11"/>
      <c r="AN65" s="9" t="s">
        <v>11</v>
      </c>
      <c r="AO65" s="10"/>
      <c r="AP65" s="10"/>
      <c r="AQ65" s="10"/>
      <c r="AR65" s="10"/>
      <c r="AS65" s="11"/>
      <c r="AT65" s="15">
        <f>52700-7000</f>
        <v>45700</v>
      </c>
      <c r="AU65" s="16"/>
      <c r="AV65" s="16"/>
      <c r="AW65" s="17"/>
      <c r="AX65" s="12" t="s">
        <v>11</v>
      </c>
      <c r="AY65" s="13"/>
      <c r="AZ65" s="13"/>
      <c r="BA65" s="13"/>
      <c r="BB65" s="14"/>
      <c r="BC65" s="8" t="s">
        <v>11</v>
      </c>
    </row>
    <row r="66" spans="1:55" ht="13.65" customHeight="1">
      <c r="A66" s="29" t="s">
        <v>129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1"/>
      <c r="R66" s="32" t="s">
        <v>130</v>
      </c>
      <c r="S66" s="33"/>
      <c r="T66" s="33"/>
      <c r="U66" s="33"/>
      <c r="V66" s="33"/>
      <c r="W66" s="34"/>
      <c r="X66" s="35" t="s">
        <v>11</v>
      </c>
      <c r="Y66" s="33"/>
      <c r="Z66" s="33"/>
      <c r="AA66" s="33"/>
      <c r="AB66" s="34"/>
      <c r="AC66" s="9" t="s">
        <v>11</v>
      </c>
      <c r="AD66" s="10"/>
      <c r="AE66" s="10"/>
      <c r="AF66" s="10"/>
      <c r="AG66" s="11"/>
      <c r="AH66" s="9" t="s">
        <v>11</v>
      </c>
      <c r="AI66" s="10"/>
      <c r="AJ66" s="10"/>
      <c r="AK66" s="10"/>
      <c r="AL66" s="10"/>
      <c r="AM66" s="11"/>
      <c r="AN66" s="9" t="s">
        <v>11</v>
      </c>
      <c r="AO66" s="10"/>
      <c r="AP66" s="10"/>
      <c r="AQ66" s="10"/>
      <c r="AR66" s="10"/>
      <c r="AS66" s="11"/>
      <c r="AT66" s="12" t="s">
        <v>131</v>
      </c>
      <c r="AU66" s="13"/>
      <c r="AV66" s="13"/>
      <c r="AW66" s="14"/>
      <c r="AX66" s="12" t="s">
        <v>11</v>
      </c>
      <c r="AY66" s="13"/>
      <c r="AZ66" s="13"/>
      <c r="BA66" s="13"/>
      <c r="BB66" s="14"/>
      <c r="BC66" s="8" t="s">
        <v>11</v>
      </c>
    </row>
    <row r="67" spans="1:55" ht="13.65" customHeight="1">
      <c r="A67" s="29" t="s">
        <v>67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1"/>
      <c r="R67" s="32" t="s">
        <v>130</v>
      </c>
      <c r="S67" s="33"/>
      <c r="T67" s="33"/>
      <c r="U67" s="33"/>
      <c r="V67" s="33"/>
      <c r="W67" s="34"/>
      <c r="X67" s="35">
        <v>2111</v>
      </c>
      <c r="Y67" s="33"/>
      <c r="Z67" s="33"/>
      <c r="AA67" s="33"/>
      <c r="AB67" s="34"/>
      <c r="AC67" s="9" t="s">
        <v>11</v>
      </c>
      <c r="AD67" s="10"/>
      <c r="AE67" s="10"/>
      <c r="AF67" s="10"/>
      <c r="AG67" s="11"/>
      <c r="AH67" s="9" t="s">
        <v>11</v>
      </c>
      <c r="AI67" s="10"/>
      <c r="AJ67" s="10"/>
      <c r="AK67" s="10"/>
      <c r="AL67" s="10"/>
      <c r="AM67" s="11"/>
      <c r="AN67" s="9" t="s">
        <v>11</v>
      </c>
      <c r="AO67" s="10"/>
      <c r="AP67" s="10"/>
      <c r="AQ67" s="10"/>
      <c r="AR67" s="10"/>
      <c r="AS67" s="11"/>
      <c r="AT67" s="12" t="s">
        <v>132</v>
      </c>
      <c r="AU67" s="13"/>
      <c r="AV67" s="13"/>
      <c r="AW67" s="14"/>
      <c r="AX67" s="12" t="s">
        <v>11</v>
      </c>
      <c r="AY67" s="13"/>
      <c r="AZ67" s="13"/>
      <c r="BA67" s="13"/>
      <c r="BB67" s="14"/>
      <c r="BC67" s="8" t="s">
        <v>11</v>
      </c>
    </row>
    <row r="68" spans="1:55" ht="13.65" customHeight="1">
      <c r="A68" s="29" t="s">
        <v>71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1"/>
      <c r="R68" s="32" t="s">
        <v>130</v>
      </c>
      <c r="S68" s="33"/>
      <c r="T68" s="33"/>
      <c r="U68" s="33"/>
      <c r="V68" s="33"/>
      <c r="W68" s="34"/>
      <c r="X68" s="35">
        <v>2121</v>
      </c>
      <c r="Y68" s="33"/>
      <c r="Z68" s="33"/>
      <c r="AA68" s="33"/>
      <c r="AB68" s="34"/>
      <c r="AC68" s="9" t="s">
        <v>11</v>
      </c>
      <c r="AD68" s="10"/>
      <c r="AE68" s="10"/>
      <c r="AF68" s="10"/>
      <c r="AG68" s="11"/>
      <c r="AH68" s="9" t="s">
        <v>11</v>
      </c>
      <c r="AI68" s="10"/>
      <c r="AJ68" s="10"/>
      <c r="AK68" s="10"/>
      <c r="AL68" s="10"/>
      <c r="AM68" s="11"/>
      <c r="AN68" s="9" t="s">
        <v>11</v>
      </c>
      <c r="AO68" s="10"/>
      <c r="AP68" s="10"/>
      <c r="AQ68" s="10"/>
      <c r="AR68" s="10"/>
      <c r="AS68" s="11"/>
      <c r="AT68" s="12" t="s">
        <v>133</v>
      </c>
      <c r="AU68" s="13"/>
      <c r="AV68" s="13"/>
      <c r="AW68" s="14"/>
      <c r="AX68" s="12" t="s">
        <v>11</v>
      </c>
      <c r="AY68" s="13"/>
      <c r="AZ68" s="13"/>
      <c r="BA68" s="13"/>
      <c r="BB68" s="14"/>
      <c r="BC68" s="8" t="s">
        <v>11</v>
      </c>
    </row>
    <row r="69" spans="1:55" ht="13.65" customHeight="1">
      <c r="A69" s="29" t="s">
        <v>75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1"/>
      <c r="R69" s="32" t="s">
        <v>130</v>
      </c>
      <c r="S69" s="33"/>
      <c r="T69" s="33"/>
      <c r="U69" s="33"/>
      <c r="V69" s="33"/>
      <c r="W69" s="34"/>
      <c r="X69" s="35">
        <v>2122</v>
      </c>
      <c r="Y69" s="33"/>
      <c r="Z69" s="33"/>
      <c r="AA69" s="33"/>
      <c r="AB69" s="34"/>
      <c r="AC69" s="9" t="s">
        <v>11</v>
      </c>
      <c r="AD69" s="10"/>
      <c r="AE69" s="10"/>
      <c r="AF69" s="10"/>
      <c r="AG69" s="11"/>
      <c r="AH69" s="9" t="s">
        <v>11</v>
      </c>
      <c r="AI69" s="10"/>
      <c r="AJ69" s="10"/>
      <c r="AK69" s="10"/>
      <c r="AL69" s="10"/>
      <c r="AM69" s="11"/>
      <c r="AN69" s="9" t="s">
        <v>11</v>
      </c>
      <c r="AO69" s="10"/>
      <c r="AP69" s="10"/>
      <c r="AQ69" s="10"/>
      <c r="AR69" s="10"/>
      <c r="AS69" s="11"/>
      <c r="AT69" s="12" t="s">
        <v>134</v>
      </c>
      <c r="AU69" s="13"/>
      <c r="AV69" s="13"/>
      <c r="AW69" s="14"/>
      <c r="AX69" s="12" t="s">
        <v>11</v>
      </c>
      <c r="AY69" s="13"/>
      <c r="AZ69" s="13"/>
      <c r="BA69" s="13"/>
      <c r="BB69" s="14"/>
      <c r="BC69" s="8" t="s">
        <v>11</v>
      </c>
    </row>
    <row r="70" spans="1:55" ht="20.399999999999999" customHeight="1">
      <c r="A70" s="29" t="s">
        <v>135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1"/>
      <c r="R70" s="32" t="s">
        <v>130</v>
      </c>
      <c r="S70" s="33"/>
      <c r="T70" s="33"/>
      <c r="U70" s="33"/>
      <c r="V70" s="33"/>
      <c r="W70" s="34"/>
      <c r="X70" s="35">
        <v>3111</v>
      </c>
      <c r="Y70" s="33"/>
      <c r="Z70" s="33"/>
      <c r="AA70" s="33"/>
      <c r="AB70" s="34"/>
      <c r="AC70" s="9" t="s">
        <v>11</v>
      </c>
      <c r="AD70" s="10"/>
      <c r="AE70" s="10"/>
      <c r="AF70" s="10"/>
      <c r="AG70" s="11"/>
      <c r="AH70" s="9" t="s">
        <v>11</v>
      </c>
      <c r="AI70" s="10"/>
      <c r="AJ70" s="10"/>
      <c r="AK70" s="10"/>
      <c r="AL70" s="10"/>
      <c r="AM70" s="11"/>
      <c r="AN70" s="9" t="s">
        <v>11</v>
      </c>
      <c r="AO70" s="10"/>
      <c r="AP70" s="10"/>
      <c r="AQ70" s="10"/>
      <c r="AR70" s="10"/>
      <c r="AS70" s="11"/>
      <c r="AT70" s="12" t="s">
        <v>136</v>
      </c>
      <c r="AU70" s="13"/>
      <c r="AV70" s="13"/>
      <c r="AW70" s="14"/>
      <c r="AX70" s="12" t="s">
        <v>11</v>
      </c>
      <c r="AY70" s="13"/>
      <c r="AZ70" s="13"/>
      <c r="BA70" s="13"/>
      <c r="BB70" s="14"/>
      <c r="BC70" s="8" t="s">
        <v>11</v>
      </c>
    </row>
    <row r="71" spans="1:55" ht="13.65" customHeight="1">
      <c r="A71" s="18" t="s">
        <v>11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</row>
    <row r="72" spans="1:5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</row>
  </sheetData>
  <mergeCells count="394">
    <mergeCell ref="A1:BC1"/>
    <mergeCell ref="E3:AU3"/>
    <mergeCell ref="AY3:BC3"/>
    <mergeCell ref="A4:C4"/>
    <mergeCell ref="D4:AX4"/>
    <mergeCell ref="AY4:BC4"/>
    <mergeCell ref="A7:BC7"/>
    <mergeCell ref="A8:D8"/>
    <mergeCell ref="E8:BC8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11:D11"/>
    <mergeCell ref="E11:BC11"/>
    <mergeCell ref="A12:BC12"/>
    <mergeCell ref="A13:A14"/>
    <mergeCell ref="B13:L14"/>
    <mergeCell ref="M13:S14"/>
    <mergeCell ref="T13:AA14"/>
    <mergeCell ref="AB13:AF13"/>
    <mergeCell ref="AG13:AL13"/>
    <mergeCell ref="AM13:AR13"/>
    <mergeCell ref="AS13:AV13"/>
    <mergeCell ref="AW13:BA13"/>
    <mergeCell ref="BB13:BC13"/>
    <mergeCell ref="AB14:AF14"/>
    <mergeCell ref="AG14:AL14"/>
    <mergeCell ref="AM14:AR14"/>
    <mergeCell ref="AS14:AV14"/>
    <mergeCell ref="AW14:BA14"/>
    <mergeCell ref="BB14:BC14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B15:L15"/>
    <mergeCell ref="M15:S15"/>
    <mergeCell ref="T15:AA15"/>
    <mergeCell ref="AB15:AF15"/>
    <mergeCell ref="AG15:AL15"/>
    <mergeCell ref="AM15:AR15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S23:AV23"/>
    <mergeCell ref="AW23:BA23"/>
    <mergeCell ref="BB23:BC23"/>
    <mergeCell ref="A24:BC24"/>
    <mergeCell ref="A36:AH36"/>
    <mergeCell ref="AI36:AN36"/>
    <mergeCell ref="AO36:BC36"/>
    <mergeCell ref="B23:L23"/>
    <mergeCell ref="M23:S23"/>
    <mergeCell ref="T23:AA23"/>
    <mergeCell ref="AB23:AF23"/>
    <mergeCell ref="AG23:AL23"/>
    <mergeCell ref="AM23:AR23"/>
    <mergeCell ref="AX37:BB37"/>
    <mergeCell ref="R38:W38"/>
    <mergeCell ref="X38:AB38"/>
    <mergeCell ref="AC38:AG38"/>
    <mergeCell ref="AH38:AM38"/>
    <mergeCell ref="AN38:AS38"/>
    <mergeCell ref="AT38:AW38"/>
    <mergeCell ref="AX38:BB38"/>
    <mergeCell ref="A37:Q38"/>
    <mergeCell ref="R37:AB37"/>
    <mergeCell ref="AC37:AG37"/>
    <mergeCell ref="AH37:AM37"/>
    <mergeCell ref="AN37:AS37"/>
    <mergeCell ref="AT37:AW37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1:Q41"/>
    <mergeCell ref="R41:W41"/>
    <mergeCell ref="X41:AB41"/>
    <mergeCell ref="AC41:AG41"/>
    <mergeCell ref="AH41:AM41"/>
    <mergeCell ref="AN41:AS41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3:Q43"/>
    <mergeCell ref="R43:W43"/>
    <mergeCell ref="X43:AB43"/>
    <mergeCell ref="AC43:AG43"/>
    <mergeCell ref="AH43:AM43"/>
    <mergeCell ref="AN43:AS43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5:Q45"/>
    <mergeCell ref="R45:W45"/>
    <mergeCell ref="X45:AB45"/>
    <mergeCell ref="AC45:AG45"/>
    <mergeCell ref="AH45:AM45"/>
    <mergeCell ref="AN45:AS45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7:Q47"/>
    <mergeCell ref="R47:W47"/>
    <mergeCell ref="X47:AB47"/>
    <mergeCell ref="AC47:AG47"/>
    <mergeCell ref="AH47:AM47"/>
    <mergeCell ref="AN47:AS47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9:Q49"/>
    <mergeCell ref="R49:W49"/>
    <mergeCell ref="X49:AB49"/>
    <mergeCell ref="AC49:AG49"/>
    <mergeCell ref="AH49:AM49"/>
    <mergeCell ref="AN49:AS49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1:Q51"/>
    <mergeCell ref="R51:W51"/>
    <mergeCell ref="X51:AB51"/>
    <mergeCell ref="AC51:AG51"/>
    <mergeCell ref="AH51:AM51"/>
    <mergeCell ref="AN51:AS51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3:Q53"/>
    <mergeCell ref="R53:W53"/>
    <mergeCell ref="X53:AB53"/>
    <mergeCell ref="AC53:AG53"/>
    <mergeCell ref="AH53:AM53"/>
    <mergeCell ref="AN53:AS53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5:Q55"/>
    <mergeCell ref="R55:W55"/>
    <mergeCell ref="X55:AB55"/>
    <mergeCell ref="AC55:AG55"/>
    <mergeCell ref="AH55:AM55"/>
    <mergeCell ref="AN55:AS55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7:Q57"/>
    <mergeCell ref="R57:W57"/>
    <mergeCell ref="X57:AB57"/>
    <mergeCell ref="AC57:AG57"/>
    <mergeCell ref="AH57:AM57"/>
    <mergeCell ref="AN57:AS57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59:Q59"/>
    <mergeCell ref="R59:W59"/>
    <mergeCell ref="X59:AB59"/>
    <mergeCell ref="AC59:AG59"/>
    <mergeCell ref="AH59:AM59"/>
    <mergeCell ref="AN59:AS59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1:Q61"/>
    <mergeCell ref="R61:W61"/>
    <mergeCell ref="X61:AB61"/>
    <mergeCell ref="AC61:AG61"/>
    <mergeCell ref="AH61:AM61"/>
    <mergeCell ref="AN61:AS61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3:Q63"/>
    <mergeCell ref="R63:W63"/>
    <mergeCell ref="X63:AB63"/>
    <mergeCell ref="AC63:AG63"/>
    <mergeCell ref="AH63:AM63"/>
    <mergeCell ref="AN63:AS63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5:Q65"/>
    <mergeCell ref="R65:W65"/>
    <mergeCell ref="X65:AB65"/>
    <mergeCell ref="AC65:AG65"/>
    <mergeCell ref="AH65:AM65"/>
    <mergeCell ref="AN65:AS65"/>
    <mergeCell ref="AT67:AW67"/>
    <mergeCell ref="AX67:BB67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7:Q67"/>
    <mergeCell ref="R67:W67"/>
    <mergeCell ref="X67:AB67"/>
    <mergeCell ref="AC67:AG67"/>
    <mergeCell ref="AH67:AM67"/>
    <mergeCell ref="AN67:AS67"/>
    <mergeCell ref="AT69:AW69"/>
    <mergeCell ref="AX69:BB69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69:Q69"/>
    <mergeCell ref="R69:W69"/>
    <mergeCell ref="X69:AB69"/>
    <mergeCell ref="AC69:AG69"/>
    <mergeCell ref="AH69:AM69"/>
    <mergeCell ref="AN69:AS69"/>
    <mergeCell ref="A71:BC72"/>
  </mergeCells>
  <printOptions horizontalCentered="1"/>
  <pageMargins left="0.39370078740157483" right="0.39370078740157483" top="0.39370078740157483" bottom="0.78740157480314965" header="0.51181102362204722" footer="0.9448818897637796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4005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balancalin</dc:creator>
  <cp:lastModifiedBy>cotunsilvi</cp:lastModifiedBy>
  <cp:lastPrinted>2016-05-24T06:47:11Z</cp:lastPrinted>
  <dcterms:created xsi:type="dcterms:W3CDTF">2016-05-04T10:08:48Z</dcterms:created>
  <dcterms:modified xsi:type="dcterms:W3CDTF">2016-05-24T06:47:28Z</dcterms:modified>
</cp:coreProperties>
</file>