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Page1!$A$1:$K$34</definedName>
  </definedNames>
  <calcPr calcId="125725"/>
</workbook>
</file>

<file path=xl/calcChain.xml><?xml version="1.0" encoding="utf-8"?>
<calcChain xmlns="http://schemas.openxmlformats.org/spreadsheetml/2006/main">
  <c r="K25" i="1"/>
  <c r="J26"/>
  <c r="K26"/>
  <c r="J33"/>
  <c r="J25" s="1"/>
  <c r="K33"/>
  <c r="I33"/>
  <c r="J31"/>
  <c r="K31"/>
  <c r="I31"/>
  <c r="I25"/>
  <c r="J28"/>
  <c r="K28"/>
  <c r="I28"/>
  <c r="I26"/>
</calcChain>
</file>

<file path=xl/sharedStrings.xml><?xml version="1.0" encoding="utf-8"?>
<sst xmlns="http://schemas.openxmlformats.org/spreadsheetml/2006/main" count="149" uniqueCount="65">
  <si>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</si>
  <si>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</si>
  <si>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</si>
  <si>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</si>
  <si>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</si>
  <si>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</si>
  <si>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</si>
  <si>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</si>
  <si>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</si>
  <si>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</si>
  <si>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</si>
  <si>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</si>
  <si>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</si>
  <si>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</si>
  <si>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</si>
  <si>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</si>
  <si>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</si>
  <si>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</si>
  <si>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</si>
  <si>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</si>
  <si>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</si>
  <si>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</si>
  <si>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</si>
  <si>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</si>
  <si>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</si>
  <si>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</si>
  <si>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</si>
  <si>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</si>
  <si>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</si>
  <si>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e3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</si>
  <si>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</si>
  <si>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</si>
  <si>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</si>
  <si>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alocații lunare de stat</t>
  </si>
  <si>
    <t>Numărul beneficiarilor de bilete de tratament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</si>
  <si>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</si>
  <si>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</si>
  <si>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</si>
  <si>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</si>
  <si>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</si>
  <si>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</si>
  <si>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Bugetul pe programe pentru annul 2016 și estimări pe anii 2017-2018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</si>
  <si>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</si>
  <si>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</si>
  <si>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</si>
  <si>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</si>
  <si>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</si>
  <si>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</si>
  <si>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</si>
  <si>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</si>
  <si>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</si>
  <si>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Ministerul Apărării</t>
  </si>
  <si>
    <t>0207</t>
  </si>
  <si>
    <t>Autoritatea publică (Org1)</t>
  </si>
  <si>
    <t>Numărul beneficiarilor de alocații nominale pentru merite deosebite față de stat</t>
  </si>
  <si>
    <t>Mărimea medie a alocației lunare de stat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</si>
  <si>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</si>
  <si>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</si>
  <si>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Protecția socială suplimentară unor categorii de populație</t>
  </si>
  <si>
    <t>Alocații</t>
  </si>
  <si>
    <t>Alte prestații de asistență socială</t>
  </si>
  <si>
    <t>Susținere financiară în caz de deces a persoanelor neasigurate</t>
  </si>
  <si>
    <t>Indemnizații de asistență socială</t>
  </si>
  <si>
    <t>Ajutoare bănești</t>
  </si>
  <si>
    <t>Susținerea persoanelor cu merite deosebite față de stat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</si>
</sst>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9" fillId="11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vertical="top" wrapText="1"/>
    </xf>
    <xf numFmtId="0" fontId="6" fillId="8" borderId="3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12" borderId="3" xfId="0" quotePrefix="1" applyFont="1" applyFill="1" applyBorder="1" applyAlignment="1">
      <alignment horizontal="center" wrapText="1"/>
    </xf>
    <xf numFmtId="0" fontId="1" fillId="9" borderId="3" xfId="0" applyFont="1" applyFill="1" applyBorder="1" applyAlignment="1">
      <alignment vertical="top" wrapText="1"/>
    </xf>
    <xf numFmtId="0" fontId="8" fillId="10" borderId="3" xfId="0" applyFont="1" applyFill="1" applyBorder="1" applyAlignment="1">
      <alignment vertical="center" wrapText="1"/>
    </xf>
    <xf numFmtId="165" fontId="8" fillId="10" borderId="3" xfId="0" applyNumberFormat="1" applyFont="1" applyFill="1" applyBorder="1" applyAlignment="1">
      <alignment vertical="center" wrapText="1"/>
    </xf>
    <xf numFmtId="0" fontId="1" fillId="12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1" fillId="13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7" fillId="9" borderId="3" xfId="0" applyFont="1" applyFill="1" applyBorder="1" applyAlignment="1">
      <alignment horizontal="center" vertical="top" wrapText="1"/>
    </xf>
    <xf numFmtId="0" fontId="11" fillId="13" borderId="3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wrapText="1"/>
    </xf>
    <xf numFmtId="164" fontId="1" fillId="3" borderId="3" xfId="0" applyNumberFormat="1" applyFont="1" applyFill="1" applyBorder="1" applyAlignment="1">
      <alignment horizontal="right" wrapText="1"/>
    </xf>
    <xf numFmtId="164" fontId="1" fillId="5" borderId="3" xfId="0" applyNumberFormat="1" applyFont="1" applyFill="1" applyBorder="1" applyAlignment="1">
      <alignment horizontal="right" wrapText="1"/>
    </xf>
    <xf numFmtId="0" fontId="7" fillId="9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Q19" sqref="Q18:Q19"/>
    </sheetView>
  </sheetViews>
  <sheetFormatPr defaultRowHeight="10.199999999999999"/>
  <cols>
    <col min="1" max="1" width="32" bestFit="1" customWidth="1"/>
    <col min="2" max="2" width="6.85546875" bestFit="1" customWidth="1"/>
    <col min="3" max="3" width="54.85546875" customWidth="1"/>
    <col min="4" max="4" width="10.42578125" bestFit="1" customWidth="1"/>
    <col min="5" max="5" width="6.140625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3.8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2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</row>
    <row r="3" spans="1:11" ht="13.2">
      <c r="A3" s="3" t="s">
        <v>53</v>
      </c>
      <c r="B3" s="32" t="s">
        <v>51</v>
      </c>
      <c r="C3" s="32"/>
      <c r="D3" s="32"/>
      <c r="E3" s="32"/>
      <c r="F3" s="32"/>
      <c r="G3" s="32"/>
      <c r="H3" s="32"/>
      <c r="I3" s="2"/>
      <c r="J3" s="34" t="s">
        <v>52</v>
      </c>
      <c r="K3" s="35"/>
    </row>
    <row r="4" spans="1:11">
      <c r="A4" s="3" t="s">
        <v>39</v>
      </c>
      <c r="B4" s="33" t="s">
        <v>46</v>
      </c>
      <c r="C4" s="33"/>
      <c r="D4" s="33"/>
      <c r="E4" s="33"/>
      <c r="F4" s="33"/>
      <c r="G4" s="33"/>
      <c r="H4" s="33"/>
      <c r="I4" s="4"/>
      <c r="J4" s="36">
        <v>1099</v>
      </c>
      <c r="K4" s="37"/>
    </row>
    <row r="5" spans="1:11">
      <c r="A5" s="3" t="s">
        <v>40</v>
      </c>
      <c r="B5" s="33" t="s">
        <v>47</v>
      </c>
      <c r="C5" s="33"/>
      <c r="D5" s="33"/>
      <c r="E5" s="33"/>
      <c r="F5" s="33"/>
      <c r="G5" s="33"/>
      <c r="H5" s="33"/>
      <c r="I5" s="4"/>
      <c r="J5" s="36">
        <v>90</v>
      </c>
      <c r="K5" s="37"/>
    </row>
    <row r="6" spans="1:11">
      <c r="A6" s="3" t="s">
        <v>38</v>
      </c>
      <c r="B6" s="33" t="s">
        <v>48</v>
      </c>
      <c r="C6" s="33"/>
      <c r="D6" s="33"/>
      <c r="E6" s="33"/>
      <c r="F6" s="33"/>
      <c r="G6" s="33"/>
      <c r="H6" s="33"/>
      <c r="I6" s="4"/>
      <c r="J6" s="36">
        <v>9018</v>
      </c>
      <c r="K6" s="37"/>
    </row>
    <row r="8" spans="1:11" ht="21" customHeight="1">
      <c r="A8" s="8" t="s">
        <v>12</v>
      </c>
      <c r="B8" s="21" t="s">
        <v>0</v>
      </c>
      <c r="C8" s="22"/>
      <c r="D8" s="22"/>
      <c r="E8" s="22"/>
      <c r="F8" s="22"/>
      <c r="G8" s="22"/>
      <c r="H8" s="22"/>
      <c r="I8" s="22"/>
      <c r="J8" s="22"/>
      <c r="K8" s="23"/>
    </row>
    <row r="9" spans="1:11" ht="10.8">
      <c r="A9" s="7" t="s">
        <v>13</v>
      </c>
      <c r="B9" s="24" t="s">
        <v>31</v>
      </c>
      <c r="C9" s="25"/>
      <c r="D9" s="25"/>
      <c r="E9" s="25"/>
      <c r="F9" s="25"/>
      <c r="G9" s="25"/>
      <c r="H9" s="25"/>
      <c r="I9" s="25"/>
      <c r="J9" s="25"/>
      <c r="K9" s="26"/>
    </row>
    <row r="10" spans="1:11" ht="10.8">
      <c r="A10" s="7" t="s">
        <v>14</v>
      </c>
      <c r="B10" s="24" t="s">
        <v>32</v>
      </c>
      <c r="C10" s="25"/>
      <c r="D10" s="25"/>
      <c r="E10" s="25"/>
      <c r="F10" s="25"/>
      <c r="G10" s="25"/>
      <c r="H10" s="25"/>
      <c r="I10" s="25"/>
      <c r="J10" s="25"/>
      <c r="K10" s="26"/>
    </row>
    <row r="11" spans="1:11" ht="33" customHeight="1">
      <c r="A11" s="7" t="s">
        <v>15</v>
      </c>
      <c r="B11" s="27" t="s">
        <v>56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3.65" customHeight="1"/>
    <row r="13" spans="1:11" ht="10.8">
      <c r="A13" s="28" t="s">
        <v>16</v>
      </c>
      <c r="B13" s="28" t="s">
        <v>17</v>
      </c>
      <c r="C13" s="28" t="s">
        <v>1</v>
      </c>
      <c r="D13" s="28" t="s">
        <v>50</v>
      </c>
      <c r="E13" s="28"/>
      <c r="F13" s="13" t="s">
        <v>2</v>
      </c>
      <c r="G13" s="13" t="s">
        <v>3</v>
      </c>
      <c r="H13" s="13" t="s">
        <v>4</v>
      </c>
      <c r="I13" s="13" t="s">
        <v>5</v>
      </c>
      <c r="J13" s="13" t="s">
        <v>6</v>
      </c>
      <c r="K13" s="13" t="s">
        <v>7</v>
      </c>
    </row>
    <row r="14" spans="1:11" ht="10.8">
      <c r="A14" s="28" t="s">
        <v>16</v>
      </c>
      <c r="B14" s="28"/>
      <c r="C14" s="28"/>
      <c r="D14" s="28"/>
      <c r="E14" s="28"/>
      <c r="F14" s="13" t="s">
        <v>8</v>
      </c>
      <c r="G14" s="13" t="s">
        <v>8</v>
      </c>
      <c r="H14" s="13" t="s">
        <v>9</v>
      </c>
      <c r="I14" s="13" t="s">
        <v>10</v>
      </c>
      <c r="J14" s="13" t="s">
        <v>11</v>
      </c>
      <c r="K14" s="13" t="s">
        <v>11</v>
      </c>
    </row>
    <row r="15" spans="1:11" ht="10.8">
      <c r="A15" s="39" t="s">
        <v>18</v>
      </c>
      <c r="B15" s="44" t="s">
        <v>19</v>
      </c>
      <c r="C15" s="5" t="s">
        <v>33</v>
      </c>
      <c r="D15" s="38" t="s">
        <v>30</v>
      </c>
      <c r="E15" s="38"/>
      <c r="F15" s="13" t="s">
        <v>0</v>
      </c>
      <c r="G15" s="13" t="s">
        <v>0</v>
      </c>
      <c r="H15" s="7" t="s">
        <v>0</v>
      </c>
      <c r="I15" s="18">
        <v>1145</v>
      </c>
      <c r="J15" s="18">
        <v>1105</v>
      </c>
      <c r="K15" s="18">
        <v>1095</v>
      </c>
    </row>
    <row r="16" spans="1:11" ht="20.399999999999999">
      <c r="A16" s="39"/>
      <c r="B16" s="44" t="s">
        <v>20</v>
      </c>
      <c r="C16" s="17" t="s">
        <v>54</v>
      </c>
      <c r="D16" s="38" t="s">
        <v>30</v>
      </c>
      <c r="E16" s="38"/>
      <c r="F16" s="13" t="s">
        <v>0</v>
      </c>
      <c r="G16" s="13" t="s">
        <v>0</v>
      </c>
      <c r="H16" s="7" t="s">
        <v>0</v>
      </c>
      <c r="I16" s="18">
        <v>710</v>
      </c>
      <c r="J16" s="18">
        <v>700</v>
      </c>
      <c r="K16" s="18">
        <v>685</v>
      </c>
    </row>
    <row r="17" spans="1:11" ht="10.8">
      <c r="A17" s="39"/>
      <c r="B17" s="44" t="s">
        <v>26</v>
      </c>
      <c r="C17" s="5" t="s">
        <v>34</v>
      </c>
      <c r="D17" s="38" t="s">
        <v>30</v>
      </c>
      <c r="E17" s="38"/>
      <c r="F17" s="13" t="s">
        <v>0</v>
      </c>
      <c r="G17" s="13" t="s">
        <v>0</v>
      </c>
      <c r="H17" s="7" t="s">
        <v>0</v>
      </c>
      <c r="I17" s="18">
        <v>200</v>
      </c>
      <c r="J17" s="18">
        <v>200</v>
      </c>
      <c r="K17" s="18">
        <v>187</v>
      </c>
    </row>
    <row r="18" spans="1:11" ht="10.8">
      <c r="A18" s="39" t="s">
        <v>21</v>
      </c>
      <c r="B18" s="44" t="s">
        <v>22</v>
      </c>
      <c r="C18" s="17" t="s">
        <v>55</v>
      </c>
      <c r="D18" s="38" t="s">
        <v>27</v>
      </c>
      <c r="E18" s="38"/>
      <c r="F18" s="13" t="s">
        <v>0</v>
      </c>
      <c r="G18" s="13" t="s">
        <v>0</v>
      </c>
      <c r="H18" s="7" t="s">
        <v>0</v>
      </c>
      <c r="I18" s="18">
        <v>235.33</v>
      </c>
      <c r="J18" s="18">
        <v>238.07</v>
      </c>
      <c r="K18" s="18">
        <v>245.87</v>
      </c>
    </row>
    <row r="19" spans="1:11" ht="10.8">
      <c r="A19" s="39"/>
      <c r="B19" s="44" t="s">
        <v>28</v>
      </c>
      <c r="C19" s="5" t="s">
        <v>35</v>
      </c>
      <c r="D19" s="38" t="s">
        <v>27</v>
      </c>
      <c r="E19" s="38"/>
      <c r="F19" s="13" t="s">
        <v>0</v>
      </c>
      <c r="G19" s="13" t="s">
        <v>0</v>
      </c>
      <c r="H19" s="7" t="s">
        <v>0</v>
      </c>
      <c r="I19" s="18">
        <v>52.61</v>
      </c>
      <c r="J19" s="18">
        <v>52.98</v>
      </c>
      <c r="K19" s="18">
        <v>53.03</v>
      </c>
    </row>
    <row r="20" spans="1:11" ht="10.8">
      <c r="A20" s="39"/>
      <c r="B20" s="44" t="s">
        <v>29</v>
      </c>
      <c r="C20" s="5" t="s">
        <v>36</v>
      </c>
      <c r="D20" s="38" t="s">
        <v>27</v>
      </c>
      <c r="E20" s="38"/>
      <c r="F20" s="13" t="s">
        <v>0</v>
      </c>
      <c r="G20" s="13" t="s">
        <v>0</v>
      </c>
      <c r="H20" s="7" t="s">
        <v>0</v>
      </c>
      <c r="I20" s="19">
        <v>7400</v>
      </c>
      <c r="J20" s="18">
        <v>7718.2</v>
      </c>
      <c r="K20" s="18">
        <v>8096.4</v>
      </c>
    </row>
    <row r="21" spans="1:11" ht="13.65" customHeight="1"/>
    <row r="22" spans="1:11" ht="13.65" customHeight="1">
      <c r="A22" s="6" t="s">
        <v>23</v>
      </c>
      <c r="B22" s="6"/>
      <c r="C22" s="6"/>
      <c r="D22" s="6"/>
      <c r="E22" s="6"/>
      <c r="F22" s="6"/>
      <c r="G22" s="6"/>
      <c r="H22" s="6"/>
      <c r="I22" s="6"/>
      <c r="J22" s="6"/>
      <c r="K22" s="40" t="s">
        <v>57</v>
      </c>
    </row>
    <row r="23" spans="1:11" s="15" customFormat="1" ht="12">
      <c r="A23" s="28" t="s">
        <v>1</v>
      </c>
      <c r="B23" s="28"/>
      <c r="C23" s="28"/>
      <c r="D23" s="30" t="s">
        <v>17</v>
      </c>
      <c r="E23" s="30"/>
      <c r="F23" s="14" t="s">
        <v>2</v>
      </c>
      <c r="G23" s="14" t="s">
        <v>3</v>
      </c>
      <c r="H23" s="14" t="s">
        <v>4</v>
      </c>
      <c r="I23" s="14" t="s">
        <v>5</v>
      </c>
      <c r="J23" s="14" t="s">
        <v>6</v>
      </c>
      <c r="K23" s="14" t="s">
        <v>7</v>
      </c>
    </row>
    <row r="24" spans="1:11" s="15" customFormat="1" ht="21.6">
      <c r="A24" s="28"/>
      <c r="B24" s="28"/>
      <c r="C24" s="28"/>
      <c r="D24" s="14" t="s">
        <v>24</v>
      </c>
      <c r="E24" s="14" t="s">
        <v>49</v>
      </c>
      <c r="F24" s="14" t="s">
        <v>8</v>
      </c>
      <c r="G24" s="14" t="s">
        <v>8</v>
      </c>
      <c r="H24" s="14" t="s">
        <v>9</v>
      </c>
      <c r="I24" s="14" t="s">
        <v>10</v>
      </c>
      <c r="J24" s="14" t="s">
        <v>11</v>
      </c>
      <c r="K24" s="14" t="s">
        <v>11</v>
      </c>
    </row>
    <row r="25" spans="1:11" ht="10.8">
      <c r="A25" s="29" t="s">
        <v>25</v>
      </c>
      <c r="B25" s="29"/>
      <c r="C25" s="29"/>
      <c r="D25" s="9"/>
      <c r="E25" s="10"/>
      <c r="F25" s="7" t="s">
        <v>0</v>
      </c>
      <c r="G25" s="7" t="s">
        <v>0</v>
      </c>
      <c r="H25" s="7" t="s">
        <v>0</v>
      </c>
      <c r="I25" s="41">
        <f>I26+I28+I31+I33</f>
        <v>6226.7</v>
      </c>
      <c r="J25" s="41">
        <f>J26+J28+J31+J33</f>
        <v>6405.8</v>
      </c>
      <c r="K25" s="41">
        <f>K26+K28+K31+K33</f>
        <v>6547.7</v>
      </c>
    </row>
    <row r="26" spans="1:11" ht="10.8">
      <c r="A26" s="20" t="s">
        <v>37</v>
      </c>
      <c r="B26" s="20"/>
      <c r="C26" s="20"/>
      <c r="D26" s="16" t="s">
        <v>42</v>
      </c>
      <c r="E26" s="11"/>
      <c r="F26" s="7" t="s">
        <v>0</v>
      </c>
      <c r="G26" s="7"/>
      <c r="H26" s="7" t="s">
        <v>0</v>
      </c>
      <c r="I26" s="42">
        <f>I27</f>
        <v>1741</v>
      </c>
      <c r="J26" s="42">
        <f t="shared" ref="J26:K26" si="0">J27</f>
        <v>2053.6</v>
      </c>
      <c r="K26" s="42">
        <f t="shared" si="0"/>
        <v>2070.6999999999998</v>
      </c>
    </row>
    <row r="27" spans="1:11" ht="10.8">
      <c r="A27" s="20" t="s">
        <v>60</v>
      </c>
      <c r="B27" s="20"/>
      <c r="C27" s="20"/>
      <c r="D27" s="16" t="s">
        <v>42</v>
      </c>
      <c r="E27" s="12">
        <v>2729</v>
      </c>
      <c r="F27" s="7" t="s">
        <v>0</v>
      </c>
      <c r="G27" s="7" t="s">
        <v>0</v>
      </c>
      <c r="H27" s="7" t="s">
        <v>0</v>
      </c>
      <c r="I27" s="42">
        <v>1741</v>
      </c>
      <c r="J27" s="42">
        <v>2053.6</v>
      </c>
      <c r="K27" s="43">
        <v>2070.6999999999998</v>
      </c>
    </row>
    <row r="28" spans="1:11" ht="10.8">
      <c r="A28" s="20" t="s">
        <v>61</v>
      </c>
      <c r="B28" s="20"/>
      <c r="C28" s="20" t="s">
        <v>43</v>
      </c>
      <c r="D28" s="16" t="s">
        <v>43</v>
      </c>
      <c r="E28" s="12" t="s">
        <v>0</v>
      </c>
      <c r="F28" s="7" t="s">
        <v>0</v>
      </c>
      <c r="G28" s="7" t="s">
        <v>0</v>
      </c>
      <c r="H28" s="7" t="s">
        <v>0</v>
      </c>
      <c r="I28" s="42">
        <f>I29+I30</f>
        <v>804</v>
      </c>
      <c r="J28" s="42">
        <f t="shared" ref="J28:K28" si="1">J29+J30</f>
        <v>750.4</v>
      </c>
      <c r="K28" s="42">
        <f t="shared" si="1"/>
        <v>810.4</v>
      </c>
    </row>
    <row r="29" spans="1:11" ht="10.8">
      <c r="A29" s="20" t="s">
        <v>62</v>
      </c>
      <c r="B29" s="20"/>
      <c r="C29" s="20" t="s">
        <v>43</v>
      </c>
      <c r="D29" s="16" t="s">
        <v>43</v>
      </c>
      <c r="E29" s="12">
        <v>2723</v>
      </c>
      <c r="F29" s="7" t="s">
        <v>0</v>
      </c>
      <c r="G29" s="7" t="s">
        <v>0</v>
      </c>
      <c r="H29" s="7" t="s">
        <v>0</v>
      </c>
      <c r="I29" s="42">
        <v>595</v>
      </c>
      <c r="J29" s="42">
        <v>541.4</v>
      </c>
      <c r="K29" s="43">
        <v>601.4</v>
      </c>
    </row>
    <row r="30" spans="1:11" ht="10.8">
      <c r="A30" s="20" t="s">
        <v>63</v>
      </c>
      <c r="B30" s="20"/>
      <c r="C30" s="20" t="s">
        <v>43</v>
      </c>
      <c r="D30" s="16" t="s">
        <v>43</v>
      </c>
      <c r="E30" s="12">
        <v>2726</v>
      </c>
      <c r="F30" s="7" t="s">
        <v>0</v>
      </c>
      <c r="G30" s="7" t="s">
        <v>0</v>
      </c>
      <c r="H30" s="7" t="s">
        <v>0</v>
      </c>
      <c r="I30" s="42">
        <v>209</v>
      </c>
      <c r="J30" s="42">
        <v>209</v>
      </c>
      <c r="K30" s="43">
        <v>209</v>
      </c>
    </row>
    <row r="31" spans="1:11" ht="10.8">
      <c r="A31" s="20" t="s">
        <v>64</v>
      </c>
      <c r="B31" s="20"/>
      <c r="C31" s="20" t="s">
        <v>44</v>
      </c>
      <c r="D31" s="16" t="s">
        <v>44</v>
      </c>
      <c r="E31" s="12" t="s">
        <v>0</v>
      </c>
      <c r="F31" s="7" t="s">
        <v>0</v>
      </c>
      <c r="G31" s="7" t="s">
        <v>0</v>
      </c>
      <c r="H31" s="7" t="s">
        <v>0</v>
      </c>
      <c r="I31" s="42">
        <f>I32</f>
        <v>448.2</v>
      </c>
      <c r="J31" s="42">
        <f t="shared" ref="J31:K31" si="2">J32</f>
        <v>445</v>
      </c>
      <c r="K31" s="42">
        <f t="shared" si="2"/>
        <v>435.9</v>
      </c>
    </row>
    <row r="32" spans="1:11" ht="10.8">
      <c r="A32" s="20" t="s">
        <v>59</v>
      </c>
      <c r="B32" s="20"/>
      <c r="C32" s="20" t="s">
        <v>44</v>
      </c>
      <c r="D32" s="16" t="s">
        <v>44</v>
      </c>
      <c r="E32" s="12">
        <v>2724</v>
      </c>
      <c r="F32" s="7" t="s">
        <v>0</v>
      </c>
      <c r="G32" s="7" t="s">
        <v>0</v>
      </c>
      <c r="H32" s="7" t="s">
        <v>0</v>
      </c>
      <c r="I32" s="42">
        <v>448.2</v>
      </c>
      <c r="J32" s="42">
        <v>445</v>
      </c>
      <c r="K32" s="43">
        <v>435.9</v>
      </c>
    </row>
    <row r="33" spans="1:11" ht="10.8">
      <c r="A33" s="20" t="s">
        <v>58</v>
      </c>
      <c r="B33" s="20"/>
      <c r="C33" s="20" t="s">
        <v>45</v>
      </c>
      <c r="D33" s="16" t="s">
        <v>45</v>
      </c>
      <c r="E33" s="12" t="s">
        <v>0</v>
      </c>
      <c r="F33" s="7" t="s">
        <v>0</v>
      </c>
      <c r="G33" s="7" t="s">
        <v>0</v>
      </c>
      <c r="H33" s="7" t="s">
        <v>0</v>
      </c>
      <c r="I33" s="42">
        <f>I34</f>
        <v>3233.5</v>
      </c>
      <c r="J33" s="42">
        <f t="shared" ref="J33:K33" si="3">J34</f>
        <v>3156.8</v>
      </c>
      <c r="K33" s="42">
        <f t="shared" si="3"/>
        <v>3230.7</v>
      </c>
    </row>
    <row r="34" spans="1:11" ht="10.8">
      <c r="A34" s="20" t="s">
        <v>59</v>
      </c>
      <c r="B34" s="20"/>
      <c r="C34" s="20" t="s">
        <v>45</v>
      </c>
      <c r="D34" s="16" t="s">
        <v>45</v>
      </c>
      <c r="E34" s="12">
        <v>2724</v>
      </c>
      <c r="F34" s="7" t="s">
        <v>0</v>
      </c>
      <c r="G34" s="7" t="s">
        <v>0</v>
      </c>
      <c r="H34" s="7" t="s">
        <v>0</v>
      </c>
      <c r="I34" s="42">
        <v>3233.5</v>
      </c>
      <c r="J34" s="42">
        <v>3156.8</v>
      </c>
      <c r="K34" s="43">
        <v>3230.7</v>
      </c>
    </row>
    <row r="35" spans="1:11" ht="13.65" customHeight="1"/>
    <row r="36" spans="1:11" ht="13.65" customHeight="1"/>
    <row r="37" spans="1:11" ht="13.65" customHeight="1"/>
    <row r="38" spans="1:11" ht="21" customHeight="1"/>
    <row r="39" spans="1:11" ht="21" customHeight="1"/>
    <row r="40" spans="1:11" ht="21" customHeight="1"/>
    <row r="41" spans="1:11" ht="13.65" customHeight="1"/>
    <row r="42" spans="1:11" ht="13.65" customHeight="1"/>
    <row r="43" spans="1:11" ht="13.65" customHeight="1"/>
    <row r="44" spans="1:11" ht="13.65" customHeight="1"/>
    <row r="45" spans="1:11" ht="41.25" customHeight="1"/>
    <row r="46" spans="1:11" ht="14.25" customHeight="1"/>
    <row r="47" spans="1:11" ht="13.65" customHeight="1"/>
    <row r="48" spans="1:11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55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55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55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55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55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55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55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55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55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55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55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55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55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8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55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55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55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3" customHeight="1"/>
    <row r="782" ht="18.3" customHeight="1"/>
    <row r="783" ht="18.3" customHeight="1"/>
  </sheetData>
  <mergeCells count="37">
    <mergeCell ref="A18:A20"/>
    <mergeCell ref="D18:E18"/>
    <mergeCell ref="D19:E19"/>
    <mergeCell ref="D20:E20"/>
    <mergeCell ref="D13:E14"/>
    <mergeCell ref="B13:B14"/>
    <mergeCell ref="C13:C14"/>
    <mergeCell ref="D15:E15"/>
    <mergeCell ref="D16:E16"/>
    <mergeCell ref="A13:A14"/>
    <mergeCell ref="D17:E17"/>
    <mergeCell ref="A15:A17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A32:C32"/>
    <mergeCell ref="A33:C33"/>
    <mergeCell ref="A34:C34"/>
    <mergeCell ref="B8:K8"/>
    <mergeCell ref="B9:K9"/>
    <mergeCell ref="B10:K10"/>
    <mergeCell ref="B11:K11"/>
    <mergeCell ref="A23:C24"/>
    <mergeCell ref="A25:C25"/>
    <mergeCell ref="D23:E23"/>
    <mergeCell ref="A26:C26"/>
    <mergeCell ref="A27:C27"/>
    <mergeCell ref="A28:C28"/>
    <mergeCell ref="A29:C29"/>
    <mergeCell ref="A30:C30"/>
    <mergeCell ref="A31:C31"/>
  </mergeCells>
  <pageMargins left="0.78740157480314965" right="0.78740157480314965" top="1.1811023622047245" bottom="0.39370078740157483" header="0" footer="0"/>
  <pageSetup paperSize="9" orientation="landscape" verticalDpi="300" r:id="rId1"/>
  <rowBreaks count="4" manualBreakCount="4">
    <brk id="37" max="16383" man="1"/>
    <brk id="739" max="16383" man="1"/>
    <brk id="764" max="16383" man="1"/>
    <brk id="78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2016-04-26T09:49:55Z</cp:lastPrinted>
  <dcterms:created xsi:type="dcterms:W3CDTF">2009-06-17T07:33:19Z</dcterms:created>
  <dcterms:modified xsi:type="dcterms:W3CDTF">2016-04-28T06:41:58Z</dcterms:modified>
</cp:coreProperties>
</file>