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Лист1" sheetId="2" r:id="rId1"/>
  </sheets>
  <definedNames>
    <definedName name="_xlnm.Print_Area" localSheetId="0">Лист1!$A$1:$K$27</definedName>
  </definedNames>
  <calcPr calcId="125725"/>
</workbook>
</file>

<file path=xl/calcChain.xml><?xml version="1.0" encoding="utf-8"?>
<calcChain xmlns="http://schemas.openxmlformats.org/spreadsheetml/2006/main">
  <c r="K26" i="2"/>
  <c r="K24"/>
  <c r="K22"/>
  <c r="K21"/>
  <c r="J26"/>
  <c r="J24"/>
  <c r="J22"/>
  <c r="I22"/>
  <c r="I24"/>
  <c r="I26"/>
  <c r="I21"/>
  <c r="J21" l="1"/>
</calcChain>
</file>

<file path=xl/sharedStrings.xml><?xml version="1.0" encoding="utf-8"?>
<sst xmlns="http://schemas.openxmlformats.org/spreadsheetml/2006/main" count="85" uniqueCount="51">
  <si>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</si>
  <si>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</si>
  <si>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</si>
  <si>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</si>
  <si>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</si>
  <si>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</si>
  <si>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</si>
  <si>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</si>
  <si>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</si>
  <si>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</si>
  <si>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</si>
  <si>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</si>
  <si>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</si>
  <si>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</si>
  <si>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</si>
  <si>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</si>
  <si>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</si>
  <si>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</si>
  <si>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</si>
  <si>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</si>
  <si>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</si>
  <si>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</si>
  <si>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</si>
  <si>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</si>
  <si>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</si>
  <si>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</si>
  <si>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</si>
  <si>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</si>
  <si>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Asigurarea achitării la timp a pensiilor pensionarilor din rîndurile militarilor</t>
  </si>
  <si>
    <t>Numărul de beneficiari asigurați cu pensii</t>
  </si>
  <si>
    <t>Mărimea medie a pensiei</t>
  </si>
  <si>
    <t>Pensii de asistenta sociala</t>
  </si>
  <si>
    <t>Susținerea financiară a pensionarilor din rîndurile militarilor</t>
  </si>
  <si>
    <t>Pensii pentru limita de virsta</t>
  </si>
  <si>
    <t>Pensii pentru vechime in munca</t>
  </si>
  <si>
    <t>Sustinerea in caz de pierdre a intretinatorului</t>
  </si>
  <si>
    <t>Subprogramul (P1P2)</t>
  </si>
  <si>
    <t>Programul (P1)</t>
  </si>
  <si>
    <t>Sub-grupa (F3)</t>
  </si>
  <si>
    <t>Ministerul Justiției</t>
  </si>
  <si>
    <t>0204</t>
  </si>
  <si>
    <t>00258</t>
  </si>
  <si>
    <t>00259</t>
  </si>
  <si>
    <t>00269</t>
  </si>
  <si>
    <t>Bugetul pe programe pentru anul 2016 și estimări pe anii 2017-2018</t>
  </si>
  <si>
    <t>Protecția socială</t>
  </si>
  <si>
    <t>Protecție a persoanelor în etate</t>
  </si>
  <si>
    <t>Protecția persoanelor în etate</t>
  </si>
  <si>
    <t>Unitatea de măsură</t>
  </si>
  <si>
    <t>Acest program prevede asigurarea cu pensii pentru vechime în muncă, de urmaș și pentru limită de vîrstă a persoanelor din rîndurile militarilor</t>
  </si>
  <si>
    <t>Autoritatea publică (Org 1)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</si>
</sst>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wrapText="1"/>
    </xf>
    <xf numFmtId="0" fontId="5" fillId="7" borderId="3" xfId="0" applyFont="1" applyFill="1" applyBorder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6" fillId="8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center" wrapText="1"/>
    </xf>
    <xf numFmtId="0" fontId="9" fillId="11" borderId="6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1" fillId="13" borderId="5" xfId="0" applyFont="1" applyFill="1" applyBorder="1" applyAlignment="1">
      <alignment vertical="top" wrapText="1"/>
    </xf>
    <xf numFmtId="0" fontId="11" fillId="13" borderId="7" xfId="0" applyFont="1" applyFill="1" applyBorder="1" applyAlignment="1">
      <alignment vertical="top" wrapText="1"/>
    </xf>
    <xf numFmtId="0" fontId="11" fillId="13" borderId="12" xfId="0" applyFont="1" applyFill="1" applyBorder="1" applyAlignment="1">
      <alignment horizontal="right" vertical="top" wrapText="1"/>
    </xf>
    <xf numFmtId="0" fontId="0" fillId="2" borderId="4" xfId="0" applyFill="1" applyBorder="1" applyAlignment="1">
      <alignment horizontal="left" vertical="top" wrapText="1"/>
    </xf>
    <xf numFmtId="0" fontId="11" fillId="13" borderId="6" xfId="0" applyFont="1" applyFill="1" applyBorder="1" applyAlignment="1">
      <alignment vertical="top" wrapText="1"/>
    </xf>
    <xf numFmtId="0" fontId="17" fillId="2" borderId="6" xfId="0" quotePrefix="1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14" fillId="16" borderId="6" xfId="0" applyFont="1" applyFill="1" applyBorder="1" applyAlignment="1">
      <alignment horizontal="center" vertical="top" wrapText="1"/>
    </xf>
    <xf numFmtId="0" fontId="14" fillId="16" borderId="6" xfId="0" applyFont="1" applyFill="1" applyBorder="1" applyAlignment="1">
      <alignment vertical="top" wrapText="1"/>
    </xf>
    <xf numFmtId="0" fontId="14" fillId="16" borderId="6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  <xf numFmtId="0" fontId="7" fillId="9" borderId="6" xfId="0" applyFont="1" applyFill="1" applyBorder="1" applyAlignment="1">
      <alignment horizontal="center" vertical="top" wrapText="1"/>
    </xf>
    <xf numFmtId="0" fontId="18" fillId="9" borderId="6" xfId="0" quotePrefix="1" applyFont="1" applyFill="1" applyBorder="1" applyAlignment="1">
      <alignment horizontal="center" vertical="top" wrapText="1"/>
    </xf>
    <xf numFmtId="0" fontId="6" fillId="8" borderId="4" xfId="0" applyFont="1" applyFill="1" applyBorder="1" applyAlignment="1">
      <alignment horizontal="left" vertical="top" wrapText="1"/>
    </xf>
    <xf numFmtId="0" fontId="10" fillId="12" borderId="14" xfId="0" applyFont="1" applyFill="1" applyBorder="1" applyAlignment="1">
      <alignment vertical="top" wrapText="1"/>
    </xf>
    <xf numFmtId="0" fontId="15" fillId="17" borderId="5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left" vertical="top" wrapText="1"/>
    </xf>
    <xf numFmtId="0" fontId="2" fillId="15" borderId="22" xfId="0" applyFont="1" applyFill="1" applyBorder="1" applyAlignment="1">
      <alignment horizontal="left" vertical="top" wrapText="1"/>
    </xf>
    <xf numFmtId="0" fontId="2" fillId="15" borderId="15" xfId="0" applyFont="1" applyFill="1" applyBorder="1" applyAlignment="1">
      <alignment horizontal="left" vertical="top" wrapText="1"/>
    </xf>
    <xf numFmtId="0" fontId="12" fillId="14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3" fillId="15" borderId="14" xfId="0" applyFont="1" applyFill="1" applyBorder="1" applyAlignment="1">
      <alignment horizontal="left" vertical="top" wrapText="1"/>
    </xf>
    <xf numFmtId="0" fontId="13" fillId="15" borderId="22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left" vertical="top" wrapText="1"/>
    </xf>
    <xf numFmtId="0" fontId="19" fillId="17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left" vertical="top" wrapText="1"/>
    </xf>
    <xf numFmtId="0" fontId="5" fillId="8" borderId="4" xfId="0" applyFont="1" applyFill="1" applyBorder="1" applyAlignment="1">
      <alignment horizontal="left" vertical="top" wrapText="1"/>
    </xf>
    <xf numFmtId="164" fontId="5" fillId="16" borderId="6" xfId="0" applyNumberFormat="1" applyFont="1" applyFill="1" applyBorder="1" applyAlignment="1">
      <alignment horizontal="right" vertical="top" wrapText="1"/>
    </xf>
    <xf numFmtId="164" fontId="2" fillId="16" borderId="6" xfId="0" applyNumberFormat="1" applyFont="1" applyFill="1" applyBorder="1" applyAlignment="1">
      <alignment horizontal="right" vertical="top" wrapText="1"/>
    </xf>
    <xf numFmtId="164" fontId="18" fillId="6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Normal="100" zoomScaleSheetLayoutView="100" workbookViewId="0">
      <selection activeCell="N33" sqref="N33"/>
    </sheetView>
  </sheetViews>
  <sheetFormatPr defaultRowHeight="10.199999999999999"/>
  <cols>
    <col min="1" max="1" width="32" bestFit="1" customWidth="1"/>
    <col min="2" max="2" width="6.85546875" bestFit="1" customWidth="1"/>
    <col min="3" max="3" width="51.5703125" customWidth="1"/>
    <col min="4" max="4" width="12" customWidth="1"/>
    <col min="5" max="5" width="5.28515625" bestFit="1" customWidth="1"/>
    <col min="6" max="7" width="9.7109375" bestFit="1" customWidth="1"/>
    <col min="8" max="8" width="8.85546875" bestFit="1" customWidth="1"/>
    <col min="9" max="9" width="9.5703125" bestFit="1" customWidth="1"/>
    <col min="10" max="10" width="9.140625" bestFit="1" customWidth="1"/>
    <col min="11" max="11" width="8.5703125" bestFit="1" customWidth="1"/>
  </cols>
  <sheetData>
    <row r="1" spans="1:11" ht="13.8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3.2">
      <c r="A3" s="1" t="s">
        <v>50</v>
      </c>
      <c r="B3" s="56" t="s">
        <v>39</v>
      </c>
      <c r="C3" s="56"/>
      <c r="D3" s="56"/>
      <c r="E3" s="56"/>
      <c r="F3" s="56"/>
      <c r="G3" s="7"/>
      <c r="H3" s="7"/>
      <c r="I3" s="7"/>
      <c r="J3" s="17"/>
      <c r="K3" s="19" t="s">
        <v>40</v>
      </c>
    </row>
    <row r="4" spans="1:11">
      <c r="A4" s="6" t="s">
        <v>38</v>
      </c>
      <c r="B4" s="55" t="s">
        <v>47</v>
      </c>
      <c r="C4" s="55"/>
      <c r="D4" s="55"/>
      <c r="E4" s="55"/>
      <c r="F4" s="55"/>
      <c r="G4" s="8"/>
      <c r="H4" s="8"/>
      <c r="I4" s="8"/>
      <c r="J4" s="8"/>
      <c r="K4" s="20">
        <v>1020</v>
      </c>
    </row>
    <row r="5" spans="1:11">
      <c r="A5" s="6" t="s">
        <v>37</v>
      </c>
      <c r="B5" s="55" t="s">
        <v>45</v>
      </c>
      <c r="C5" s="55"/>
      <c r="D5" s="55"/>
      <c r="E5" s="55"/>
      <c r="F5" s="27"/>
      <c r="G5" s="8"/>
      <c r="H5" s="8"/>
      <c r="I5" s="8"/>
      <c r="J5" s="8"/>
      <c r="K5" s="20">
        <v>90</v>
      </c>
    </row>
    <row r="6" spans="1:11">
      <c r="A6" s="6" t="s">
        <v>36</v>
      </c>
      <c r="B6" s="55" t="s">
        <v>46</v>
      </c>
      <c r="C6" s="55"/>
      <c r="D6" s="55"/>
      <c r="E6" s="55"/>
      <c r="F6" s="27"/>
      <c r="G6" s="8"/>
      <c r="H6" s="8"/>
      <c r="I6" s="8"/>
      <c r="J6" s="8"/>
      <c r="K6" s="20">
        <v>9004</v>
      </c>
    </row>
    <row r="7" spans="1:11" ht="13.65" customHeight="1"/>
    <row r="8" spans="1:11" ht="10.8">
      <c r="A8" s="10" t="s">
        <v>12</v>
      </c>
      <c r="B8" s="9"/>
      <c r="C8" s="9"/>
      <c r="D8" s="52"/>
      <c r="E8" s="52"/>
      <c r="F8" s="52"/>
      <c r="G8" s="52"/>
      <c r="H8" s="52"/>
      <c r="I8" s="52"/>
      <c r="J8" s="52"/>
      <c r="K8" s="53"/>
    </row>
    <row r="9" spans="1:11" ht="10.8">
      <c r="A9" s="11" t="s">
        <v>13</v>
      </c>
      <c r="B9" s="54" t="s">
        <v>32</v>
      </c>
      <c r="C9" s="52"/>
      <c r="D9" s="52"/>
      <c r="E9" s="52"/>
      <c r="F9" s="52"/>
      <c r="G9" s="52"/>
      <c r="H9" s="52"/>
      <c r="I9" s="52"/>
      <c r="J9" s="52"/>
      <c r="K9" s="53"/>
    </row>
    <row r="10" spans="1:11" ht="10.8">
      <c r="A10" s="12" t="s">
        <v>14</v>
      </c>
      <c r="B10" s="54" t="s">
        <v>28</v>
      </c>
      <c r="C10" s="52"/>
      <c r="D10" s="52"/>
      <c r="E10" s="52"/>
      <c r="F10" s="52"/>
      <c r="G10" s="52"/>
      <c r="H10" s="52"/>
      <c r="I10" s="52"/>
      <c r="J10" s="52"/>
      <c r="K10" s="53"/>
    </row>
    <row r="11" spans="1:11" ht="10.8">
      <c r="A11" s="12" t="s">
        <v>15</v>
      </c>
      <c r="B11" s="54" t="s">
        <v>49</v>
      </c>
      <c r="C11" s="52"/>
      <c r="D11" s="52"/>
      <c r="E11" s="52"/>
      <c r="F11" s="52"/>
      <c r="G11" s="52"/>
      <c r="H11" s="52"/>
      <c r="I11" s="52"/>
      <c r="J11" s="52"/>
      <c r="K11" s="53"/>
    </row>
    <row r="12" spans="1:11" ht="13.65" customHeight="1"/>
    <row r="13" spans="1:11" ht="10.8">
      <c r="A13" s="51" t="s">
        <v>16</v>
      </c>
      <c r="B13" s="32" t="s">
        <v>17</v>
      </c>
      <c r="C13" s="32" t="s">
        <v>1</v>
      </c>
      <c r="D13" s="40" t="s">
        <v>48</v>
      </c>
      <c r="E13" s="40"/>
      <c r="F13" s="4">
        <v>2013</v>
      </c>
      <c r="G13" s="3" t="s">
        <v>3</v>
      </c>
      <c r="H13" s="3" t="s">
        <v>4</v>
      </c>
      <c r="I13" s="3" t="s">
        <v>5</v>
      </c>
      <c r="J13" s="3" t="s">
        <v>6</v>
      </c>
      <c r="K13" s="2">
        <v>2018</v>
      </c>
    </row>
    <row r="14" spans="1:11" ht="10.8">
      <c r="A14" s="51" t="s">
        <v>16</v>
      </c>
      <c r="B14" s="33"/>
      <c r="C14" s="33"/>
      <c r="D14" s="40"/>
      <c r="E14" s="40"/>
      <c r="F14" s="4" t="s">
        <v>8</v>
      </c>
      <c r="G14" s="3" t="s">
        <v>8</v>
      </c>
      <c r="H14" s="3" t="s">
        <v>9</v>
      </c>
      <c r="I14" s="3" t="s">
        <v>10</v>
      </c>
      <c r="J14" s="3" t="s">
        <v>11</v>
      </c>
      <c r="K14" s="2" t="s">
        <v>11</v>
      </c>
    </row>
    <row r="15" spans="1:11">
      <c r="A15" s="29" t="s">
        <v>18</v>
      </c>
      <c r="B15" s="30" t="s">
        <v>19</v>
      </c>
      <c r="C15" s="28" t="s">
        <v>29</v>
      </c>
      <c r="D15" s="31" t="s">
        <v>27</v>
      </c>
      <c r="E15" s="31"/>
      <c r="F15" s="15"/>
      <c r="G15" s="14" t="s">
        <v>0</v>
      </c>
      <c r="H15" s="14" t="s">
        <v>0</v>
      </c>
      <c r="I15" s="14">
        <v>2830</v>
      </c>
      <c r="J15" s="14">
        <v>2963</v>
      </c>
      <c r="K15" s="16">
        <v>3083</v>
      </c>
    </row>
    <row r="16" spans="1:11">
      <c r="A16" s="29" t="s">
        <v>20</v>
      </c>
      <c r="B16" s="30" t="s">
        <v>21</v>
      </c>
      <c r="C16" s="28" t="s">
        <v>30</v>
      </c>
      <c r="D16" s="31" t="s">
        <v>26</v>
      </c>
      <c r="E16" s="31" t="s">
        <v>26</v>
      </c>
      <c r="F16" s="15"/>
      <c r="G16" s="14" t="s">
        <v>0</v>
      </c>
      <c r="H16" s="14" t="s">
        <v>0</v>
      </c>
      <c r="I16" s="14">
        <v>4036.51</v>
      </c>
      <c r="J16" s="14">
        <v>4079.69</v>
      </c>
      <c r="K16" s="18">
        <v>4349.4399999999996</v>
      </c>
    </row>
    <row r="17" spans="1:11" ht="13.65" customHeight="1"/>
    <row r="18" spans="1:11" ht="13.65" customHeight="1">
      <c r="A18" s="37" t="s">
        <v>22</v>
      </c>
      <c r="B18" s="37"/>
      <c r="C18" s="37"/>
      <c r="D18" s="37"/>
      <c r="E18" s="37"/>
      <c r="F18" s="37"/>
      <c r="G18" s="37"/>
      <c r="H18" s="17"/>
      <c r="I18" s="38"/>
      <c r="J18" s="39"/>
      <c r="K18" s="39"/>
    </row>
    <row r="19" spans="1:11" ht="13.65" customHeight="1">
      <c r="A19" s="41" t="s">
        <v>1</v>
      </c>
      <c r="B19" s="42"/>
      <c r="C19" s="43"/>
      <c r="D19" s="40" t="s">
        <v>17</v>
      </c>
      <c r="E19" s="40"/>
      <c r="F19" s="13" t="s">
        <v>2</v>
      </c>
      <c r="G19" s="13">
        <v>2014</v>
      </c>
      <c r="H19" s="13" t="s">
        <v>4</v>
      </c>
      <c r="I19" s="13">
        <v>2016</v>
      </c>
      <c r="J19" s="4" t="s">
        <v>6</v>
      </c>
      <c r="K19" s="2" t="s">
        <v>7</v>
      </c>
    </row>
    <row r="20" spans="1:11" ht="24.6" customHeight="1">
      <c r="A20" s="44"/>
      <c r="B20" s="45"/>
      <c r="C20" s="46"/>
      <c r="D20" s="13" t="s">
        <v>23</v>
      </c>
      <c r="E20" s="13" t="s">
        <v>24</v>
      </c>
      <c r="F20" s="13" t="s">
        <v>8</v>
      </c>
      <c r="G20" s="13" t="s">
        <v>8</v>
      </c>
      <c r="H20" s="13" t="s">
        <v>9</v>
      </c>
      <c r="I20" s="13" t="s">
        <v>10</v>
      </c>
      <c r="J20" s="4" t="s">
        <v>11</v>
      </c>
      <c r="K20" s="2" t="s">
        <v>11</v>
      </c>
    </row>
    <row r="21" spans="1:11">
      <c r="A21" s="47" t="s">
        <v>25</v>
      </c>
      <c r="B21" s="48"/>
      <c r="C21" s="49"/>
      <c r="D21" s="25" t="s">
        <v>0</v>
      </c>
      <c r="E21" s="25" t="s">
        <v>0</v>
      </c>
      <c r="F21" s="21" t="s">
        <v>0</v>
      </c>
      <c r="G21" s="22"/>
      <c r="H21" s="23"/>
      <c r="I21" s="57">
        <f>I22+I24+I26</f>
        <v>137079.69999999998</v>
      </c>
      <c r="J21" s="57">
        <f>J22+J24+J26</f>
        <v>146217.9</v>
      </c>
      <c r="K21" s="57">
        <f>K22+K24+K26</f>
        <v>162198.9</v>
      </c>
    </row>
    <row r="22" spans="1:11">
      <c r="A22" s="34" t="s">
        <v>33</v>
      </c>
      <c r="B22" s="35"/>
      <c r="C22" s="36"/>
      <c r="D22" s="26" t="s">
        <v>41</v>
      </c>
      <c r="E22" s="25" t="s">
        <v>0</v>
      </c>
      <c r="F22" s="22" t="s">
        <v>0</v>
      </c>
      <c r="G22" s="22"/>
      <c r="H22" s="24"/>
      <c r="I22" s="58">
        <f>I23</f>
        <v>139</v>
      </c>
      <c r="J22" s="58">
        <f>J23</f>
        <v>24.4</v>
      </c>
      <c r="K22" s="58">
        <f>K23</f>
        <v>25.6</v>
      </c>
    </row>
    <row r="23" spans="1:11">
      <c r="A23" s="34" t="s">
        <v>31</v>
      </c>
      <c r="B23" s="35"/>
      <c r="C23" s="36"/>
      <c r="D23" s="26" t="s">
        <v>41</v>
      </c>
      <c r="E23" s="25">
        <v>2721</v>
      </c>
      <c r="F23" s="22" t="s">
        <v>0</v>
      </c>
      <c r="G23" s="22"/>
      <c r="H23" s="24"/>
      <c r="I23" s="58">
        <v>139</v>
      </c>
      <c r="J23" s="58">
        <v>24.4</v>
      </c>
      <c r="K23" s="59">
        <v>25.6</v>
      </c>
    </row>
    <row r="24" spans="1:11">
      <c r="A24" s="34" t="s">
        <v>34</v>
      </c>
      <c r="B24" s="35"/>
      <c r="C24" s="36"/>
      <c r="D24" s="26" t="s">
        <v>42</v>
      </c>
      <c r="E24" s="25" t="s">
        <v>0</v>
      </c>
      <c r="F24" s="22" t="s">
        <v>0</v>
      </c>
      <c r="G24" s="22"/>
      <c r="H24" s="24"/>
      <c r="I24" s="58">
        <f>I25</f>
        <v>135274.9</v>
      </c>
      <c r="J24" s="58">
        <f>J25</f>
        <v>144354.5</v>
      </c>
      <c r="K24" s="58">
        <f>K25</f>
        <v>160265.29999999999</v>
      </c>
    </row>
    <row r="25" spans="1:11">
      <c r="A25" s="34" t="s">
        <v>31</v>
      </c>
      <c r="B25" s="35"/>
      <c r="C25" s="36"/>
      <c r="D25" s="26" t="s">
        <v>42</v>
      </c>
      <c r="E25" s="25">
        <v>2721</v>
      </c>
      <c r="F25" s="22" t="s">
        <v>0</v>
      </c>
      <c r="G25" s="22"/>
      <c r="H25" s="24"/>
      <c r="I25" s="58">
        <v>135274.9</v>
      </c>
      <c r="J25" s="58">
        <v>144354.5</v>
      </c>
      <c r="K25" s="59">
        <v>160265.29999999999</v>
      </c>
    </row>
    <row r="26" spans="1:11">
      <c r="A26" s="34" t="s">
        <v>35</v>
      </c>
      <c r="B26" s="35"/>
      <c r="C26" s="36"/>
      <c r="D26" s="26" t="s">
        <v>43</v>
      </c>
      <c r="E26" s="25" t="s">
        <v>0</v>
      </c>
      <c r="F26" s="22" t="s">
        <v>0</v>
      </c>
      <c r="G26" s="22"/>
      <c r="H26" s="24"/>
      <c r="I26" s="58">
        <f>I27</f>
        <v>1665.8</v>
      </c>
      <c r="J26" s="58">
        <f>J27</f>
        <v>1839</v>
      </c>
      <c r="K26" s="58">
        <f>K27</f>
        <v>1908</v>
      </c>
    </row>
    <row r="27" spans="1:11">
      <c r="A27" s="34" t="s">
        <v>31</v>
      </c>
      <c r="B27" s="35"/>
      <c r="C27" s="36"/>
      <c r="D27" s="26" t="s">
        <v>43</v>
      </c>
      <c r="E27" s="25">
        <v>2721</v>
      </c>
      <c r="F27" s="22" t="s">
        <v>0</v>
      </c>
      <c r="G27" s="22"/>
      <c r="H27" s="24"/>
      <c r="I27" s="58">
        <v>1665.8</v>
      </c>
      <c r="J27" s="58">
        <v>1839</v>
      </c>
      <c r="K27" s="59">
        <v>1908</v>
      </c>
    </row>
    <row r="28" spans="1:11" ht="13.65" customHeight="1"/>
    <row r="29" spans="1:11" ht="13.65" customHeight="1"/>
  </sheetData>
  <mergeCells count="26">
    <mergeCell ref="A1:K1"/>
    <mergeCell ref="A13:A14"/>
    <mergeCell ref="B13:B14"/>
    <mergeCell ref="D8:K8"/>
    <mergeCell ref="B9:K9"/>
    <mergeCell ref="B4:F4"/>
    <mergeCell ref="B3:F3"/>
    <mergeCell ref="B5:E5"/>
    <mergeCell ref="B6:E6"/>
    <mergeCell ref="B11:K11"/>
    <mergeCell ref="B10:K10"/>
    <mergeCell ref="D13:E14"/>
    <mergeCell ref="A25:C25"/>
    <mergeCell ref="A26:C26"/>
    <mergeCell ref="A27:C27"/>
    <mergeCell ref="A18:G18"/>
    <mergeCell ref="I18:K18"/>
    <mergeCell ref="D19:E19"/>
    <mergeCell ref="A19:C20"/>
    <mergeCell ref="A21:C21"/>
    <mergeCell ref="A22:C22"/>
    <mergeCell ref="D15:E15"/>
    <mergeCell ref="D16:E16"/>
    <mergeCell ref="C13:C14"/>
    <mergeCell ref="A23:C23"/>
    <mergeCell ref="A24:C24"/>
  </mergeCells>
  <pageMargins left="0.78740157480314965" right="0.78740157480314965" top="1.181102362204724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2016-04-28T06:52:12Z</cp:lastPrinted>
  <dcterms:created xsi:type="dcterms:W3CDTF">2009-06-17T07:33:19Z</dcterms:created>
  <dcterms:modified xsi:type="dcterms:W3CDTF">2016-04-28T06:52:15Z</dcterms:modified>
</cp:coreProperties>
</file>