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45" windowWidth="22650" windowHeight="9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Sheet1!$A$1:$BD$50</definedName>
  </definedNames>
  <calcPr calcId="125725"/>
</workbook>
</file>

<file path=xl/calcChain.xml><?xml version="1.0" encoding="utf-8"?>
<calcChain xmlns="http://schemas.openxmlformats.org/spreadsheetml/2006/main">
  <c r="AT28" i="1"/>
  <c r="AT46"/>
  <c r="AT47"/>
  <c r="AT48"/>
</calcChain>
</file>

<file path=xl/sharedStrings.xml><?xml version="1.0" encoding="utf-8"?>
<sst xmlns="http://schemas.openxmlformats.org/spreadsheetml/2006/main" count="260" uniqueCount="105">
  <si>
    <t>Bugetul pe programe pentru anul 2016 și estimări pe anii 2017-2018</t>
  </si>
  <si>
    <t>Autoritatea publică (Org1)</t>
  </si>
  <si>
    <t>Ministerul Justiţiei</t>
  </si>
  <si>
    <t>0204</t>
  </si>
  <si>
    <t>F3</t>
  </si>
  <si>
    <t>Alte servicii in domeniul  justitiei</t>
  </si>
  <si>
    <t>0339</t>
  </si>
  <si>
    <t>Programul</t>
  </si>
  <si>
    <t>Justitia</t>
  </si>
  <si>
    <t>Subprogramul</t>
  </si>
  <si>
    <t>Administrare judecatoreasca</t>
  </si>
  <si>
    <t/>
  </si>
  <si>
    <t>D I. Descrierea narativă</t>
  </si>
  <si>
    <t>Scopul</t>
  </si>
  <si>
    <t>Activitatea organizatorică și administrativă a instanțelor judecătorești eficientizată.</t>
  </si>
  <si>
    <t>Obiectivul</t>
  </si>
  <si>
    <t>1. Îmbunătățirea Progrmaului Integrat de Gestionare a Dosarelor. 2. Evaluarea performanței sistemului judecătoresc prin sondajele de opinie în rîndul justițiabililor.</t>
  </si>
  <si>
    <t>Descriere</t>
  </si>
  <si>
    <t>Subprogramul include măsuri de eficientizare a sistemului judecătoresc, coordonarea procesului de utlizare a Programului Integrat de gestionare a dosarelor ( PIGD ), precum și a sistemelor de înregistrare audio-digitală a ședințelor în instanțele judecătorești; organizarea procesului de dezvoltare profesională a personalului instnațelor judecătorești; coordonarea procesului de întreținere și dezvoltare a portalului web a instanțelor judecătorești.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</si>
  <si>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</si>
  <si>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</si>
  <si>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</si>
  <si>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</si>
  <si>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</si>
  <si>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</si>
  <si>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</si>
  <si>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</si>
  <si>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</si>
  <si>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</si>
  <si>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</si>
  <si>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</si>
  <si>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</si>
  <si>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</si>
  <si>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</si>
  <si>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</si>
  <si>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Numărul hotărîrilor publicate în raport cu cele emise</t>
  </si>
  <si>
    <t>%</t>
  </si>
  <si>
    <t>r2</t>
  </si>
  <si>
    <t>Ponderea angajaţilor instruiţi</t>
  </si>
  <si>
    <t>Produs</t>
  </si>
  <si>
    <t>Numărul instanţelor care utilizează sistemul de înregistrare audio SRS Femida</t>
  </si>
  <si>
    <t>număr</t>
  </si>
  <si>
    <t>o1</t>
  </si>
  <si>
    <t>Numărul instanţelor care utilizează PIGD</t>
  </si>
  <si>
    <t>o3</t>
  </si>
  <si>
    <t>Numărul rapoartelor statistice elaborate</t>
  </si>
  <si>
    <t>o4</t>
  </si>
  <si>
    <t>Număr sondaje efectuate</t>
  </si>
  <si>
    <t>Eficienţa</t>
  </si>
  <si>
    <t>e1</t>
  </si>
  <si>
    <t>Costul menţinerii sistemului informaţional</t>
  </si>
  <si>
    <t>mii lei</t>
  </si>
  <si>
    <t>III. Cheltueili</t>
  </si>
  <si>
    <t>Activitatea (P3)</t>
  </si>
  <si>
    <t>ECO</t>
  </si>
  <si>
    <t>CHELTUIELI, Total</t>
  </si>
  <si>
    <t>4,859.1</t>
  </si>
  <si>
    <t>1,596.9</t>
  </si>
  <si>
    <t>Administrarea judecatoriilor si curtilor de apel</t>
  </si>
  <si>
    <t>00094</t>
  </si>
  <si>
    <t>1,530.4</t>
  </si>
  <si>
    <t>1,559.1</t>
  </si>
  <si>
    <t>Remunerarea muncii angajatilor conform statelor</t>
  </si>
  <si>
    <t>764.7</t>
  </si>
  <si>
    <t>792.2</t>
  </si>
  <si>
    <t>820.9</t>
  </si>
  <si>
    <t>Contributii de asigurari sociale de stat obligatorii</t>
  </si>
  <si>
    <t>164.6</t>
  </si>
  <si>
    <t>169.9</t>
  </si>
  <si>
    <t>176.5</t>
  </si>
  <si>
    <t>Prime de asigurare obligatorie de asistenta medicala</t>
  </si>
  <si>
    <t>31.8</t>
  </si>
  <si>
    <t>32.9</t>
  </si>
  <si>
    <t>34.1</t>
  </si>
  <si>
    <t>Servicii informationale si de telecomunicatii</t>
  </si>
  <si>
    <t>24.9</t>
  </si>
  <si>
    <t>26.4</t>
  </si>
  <si>
    <t>Servicii de locatiune</t>
  </si>
  <si>
    <t>81.4</t>
  </si>
  <si>
    <t>168.5</t>
  </si>
  <si>
    <t>169.2</t>
  </si>
  <si>
    <t>Servicii de transport</t>
  </si>
  <si>
    <t>16.4</t>
  </si>
  <si>
    <t>17.4</t>
  </si>
  <si>
    <t>Servicii de reparatii curente</t>
  </si>
  <si>
    <t>Formare profesionala</t>
  </si>
  <si>
    <t>15.3</t>
  </si>
  <si>
    <t>15.8</t>
  </si>
  <si>
    <t>Deplasari de serviciu</t>
  </si>
  <si>
    <t>Alte servicii</t>
  </si>
  <si>
    <t>153.7</t>
  </si>
  <si>
    <t>20.8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</si>
  <si>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</si>
  <si>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</si>
  <si>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</si>
  <si>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50.2</t>
  </si>
  <si>
    <t>Majorarea valorii combustibilului, carburantilor si lubrifiantilor</t>
  </si>
  <si>
    <t>Majorarea valorii materialelor de uz gospodaresc si rechizitelor de birou</t>
  </si>
  <si>
    <t>Majorarea valorii altor materiale</t>
  </si>
  <si>
    <t>15.4</t>
  </si>
  <si>
    <t>17.2</t>
  </si>
  <si>
    <t>Realizarea reformei in domeniul justitiei</t>
  </si>
  <si>
    <t>00352</t>
  </si>
  <si>
    <t>3,300</t>
  </si>
  <si>
    <t>Majorarea valorii activelor nemateriale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</si>
</sst>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9.75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Fill="1"/>
    <xf numFmtId="0" fontId="10" fillId="0" borderId="1" xfId="0" applyNumberFormat="1" applyFont="1" applyFill="1" applyBorder="1" applyAlignment="1" applyProtection="1">
      <alignment horizontal="left" vertical="top" wrapText="1"/>
    </xf>
    <xf numFmtId="0" fontId="0" fillId="3" borderId="0" xfId="0" applyFill="1"/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right" vertical="top" wrapText="1"/>
    </xf>
    <xf numFmtId="164" fontId="10" fillId="0" borderId="12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4" fontId="10" fillId="0" borderId="1" xfId="0" applyNumberFormat="1" applyFont="1" applyFill="1" applyBorder="1" applyAlignment="1" applyProtection="1">
      <alignment horizontal="right" vertical="top" wrapText="1"/>
    </xf>
    <xf numFmtId="164" fontId="10" fillId="0" borderId="2" xfId="0" applyNumberFormat="1" applyFont="1" applyFill="1" applyBorder="1" applyAlignment="1" applyProtection="1">
      <alignment horizontal="right" vertical="top" wrapText="1"/>
    </xf>
    <xf numFmtId="164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1" fontId="10" fillId="0" borderId="1" xfId="0" quotePrefix="1" applyNumberFormat="1" applyFont="1" applyFill="1" applyBorder="1" applyAlignment="1" applyProtection="1">
      <alignment horizontal="center" vertical="top" wrapText="1"/>
    </xf>
    <xf numFmtId="1" fontId="10" fillId="0" borderId="2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10" fillId="0" borderId="2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9" fillId="0" borderId="2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center" vertical="top" wrapText="1"/>
    </xf>
    <xf numFmtId="4" fontId="10" fillId="0" borderId="2" xfId="0" applyNumberFormat="1" applyFont="1" applyFill="1" applyBorder="1" applyAlignment="1" applyProtection="1">
      <alignment horizontal="center" vertical="top" wrapText="1"/>
    </xf>
    <xf numFmtId="4" fontId="10" fillId="0" borderId="3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right" vertical="top" wrapText="1"/>
    </xf>
    <xf numFmtId="1" fontId="10" fillId="0" borderId="3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1" fontId="10" fillId="0" borderId="2" xfId="0" applyNumberFormat="1" applyFont="1" applyFill="1" applyBorder="1" applyAlignment="1" applyProtection="1">
      <alignment horizontal="right" vertical="top" wrapText="1"/>
    </xf>
    <xf numFmtId="4" fontId="10" fillId="0" borderId="1" xfId="0" applyNumberFormat="1" applyFont="1" applyFill="1" applyBorder="1" applyAlignment="1" applyProtection="1">
      <alignment horizontal="left" vertical="top" wrapText="1"/>
    </xf>
    <xf numFmtId="4" fontId="10" fillId="0" borderId="2" xfId="0" applyNumberFormat="1" applyFont="1" applyFill="1" applyBorder="1" applyAlignment="1" applyProtection="1">
      <alignment horizontal="left" vertical="top" wrapText="1"/>
    </xf>
    <xf numFmtId="4" fontId="10" fillId="0" borderId="3" xfId="0" applyNumberFormat="1" applyFont="1" applyFill="1" applyBorder="1" applyAlignment="1" applyProtection="1">
      <alignment horizontal="left" vertical="top" wrapText="1"/>
    </xf>
    <xf numFmtId="4" fontId="10" fillId="0" borderId="1" xfId="0" applyNumberFormat="1" applyFont="1" applyFill="1" applyBorder="1" applyAlignment="1" applyProtection="1">
      <alignment horizontal="right" vertical="top" wrapText="1"/>
    </xf>
    <xf numFmtId="4" fontId="10" fillId="0" borderId="2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1" fontId="12" fillId="2" borderId="1" xfId="0" applyNumberFormat="1" applyFont="1" applyFill="1" applyBorder="1" applyAlignment="1" applyProtection="1">
      <alignment horizontal="right" vertical="top" wrapText="1"/>
    </xf>
    <xf numFmtId="1" fontId="12" fillId="2" borderId="2" xfId="0" applyNumberFormat="1" applyFont="1" applyFill="1" applyBorder="1" applyAlignment="1" applyProtection="1">
      <alignment horizontal="right" vertical="top" wrapText="1"/>
    </xf>
    <xf numFmtId="1" fontId="12" fillId="2" borderId="3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9" fillId="2" borderId="0" xfId="0" applyNumberFormat="1" applyFont="1" applyFill="1" applyBorder="1" applyAlignment="1" applyProtection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top" wrapText="1"/>
    </xf>
    <xf numFmtId="1" fontId="10" fillId="2" borderId="1" xfId="0" applyNumberFormat="1" applyFont="1" applyFill="1" applyBorder="1" applyAlignment="1" applyProtection="1">
      <alignment horizontal="center" vertical="top" wrapText="1"/>
    </xf>
    <xf numFmtId="1" fontId="10" fillId="2" borderId="2" xfId="0" applyNumberFormat="1" applyFont="1" applyFill="1" applyBorder="1" applyAlignment="1" applyProtection="1">
      <alignment horizontal="center" vertical="top" wrapText="1"/>
    </xf>
    <xf numFmtId="1" fontId="10" fillId="2" borderId="3" xfId="0" applyNumberFormat="1" applyFont="1" applyFill="1" applyBorder="1" applyAlignment="1" applyProtection="1">
      <alignment horizontal="center" vertical="top" wrapText="1"/>
    </xf>
    <xf numFmtId="1" fontId="10" fillId="2" borderId="1" xfId="0" quotePrefix="1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quotePrefix="1" applyNumberFormat="1" applyFont="1" applyFill="1" applyBorder="1" applyAlignment="1">
      <alignment horizontal="center" vertical="center" wrapText="1"/>
    </xf>
    <xf numFmtId="49" fontId="8" fillId="2" borderId="3" xfId="0" quotePrefix="1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 applyProtection="1">
      <alignment horizontal="right" vertical="top" wrapText="1"/>
    </xf>
    <xf numFmtId="165" fontId="10" fillId="0" borderId="3" xfId="0" applyNumberFormat="1" applyFont="1" applyFill="1" applyBorder="1" applyAlignment="1" applyProtection="1">
      <alignment horizontal="right" vertical="top" wrapText="1"/>
    </xf>
    <xf numFmtId="165" fontId="9" fillId="0" borderId="1" xfId="0" applyNumberFormat="1" applyFont="1" applyFill="1" applyBorder="1" applyAlignment="1" applyProtection="1">
      <alignment horizontal="right" vertical="top" wrapText="1"/>
    </xf>
    <xf numFmtId="165" fontId="9" fillId="0" borderId="2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right" vertical="top" wrapText="1"/>
    </xf>
    <xf numFmtId="0" fontId="10" fillId="0" borderId="5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10" fillId="0" borderId="7" xfId="0" applyNumberFormat="1" applyFont="1" applyFill="1" applyBorder="1" applyAlignment="1" applyProtection="1">
      <alignment horizontal="right" vertical="top" wrapText="1"/>
    </xf>
    <xf numFmtId="0" fontId="10" fillId="0" borderId="13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O50"/>
  <sheetViews>
    <sheetView tabSelected="1" zoomScaleNormal="100" workbookViewId="0">
      <selection activeCell="BI44" sqref="BI44"/>
    </sheetView>
  </sheetViews>
  <sheetFormatPr defaultRowHeight="15"/>
  <cols>
    <col min="1" max="1" width="18.140625" customWidth="1"/>
    <col min="2" max="2" width="0.140625" customWidth="1"/>
    <col min="3" max="3" width="5" customWidth="1"/>
    <col min="4" max="4" width="0.140625" customWidth="1"/>
    <col min="5" max="5" width="2" customWidth="1"/>
    <col min="6" max="6" width="1.7109375" customWidth="1"/>
    <col min="7" max="7" width="2" customWidth="1"/>
    <col min="8" max="8" width="0.85546875" customWidth="1"/>
    <col min="9" max="9" width="1.28515625" customWidth="1"/>
    <col min="10" max="10" width="2.85546875" customWidth="1"/>
    <col min="11" max="11" width="0.7109375" customWidth="1"/>
    <col min="12" max="12" width="0.5703125" customWidth="1"/>
    <col min="13" max="13" width="9.140625" customWidth="1"/>
    <col min="14" max="14" width="0.28515625" customWidth="1"/>
    <col min="15" max="15" width="8.7109375" customWidth="1"/>
    <col min="16" max="16" width="1.42578125" customWidth="1"/>
    <col min="17" max="17" width="0.28515625" customWidth="1"/>
    <col min="18" max="19" width="1.42578125" customWidth="1"/>
    <col min="20" max="20" width="1.140625" customWidth="1"/>
    <col min="21" max="21" width="3.5703125" customWidth="1"/>
    <col min="22" max="22" width="2.5703125" customWidth="1"/>
    <col min="23" max="23" width="0.28515625" customWidth="1"/>
    <col min="24" max="24" width="7.140625" customWidth="1"/>
    <col min="25" max="25" width="0.28515625" hidden="1" customWidth="1"/>
    <col min="26" max="26" width="0.140625" hidden="1" customWidth="1"/>
    <col min="27" max="28" width="0.140625" customWidth="1"/>
    <col min="29" max="29" width="10.140625" customWidth="1"/>
    <col min="30" max="30" width="0.42578125" customWidth="1"/>
    <col min="31" max="33" width="0.140625" customWidth="1"/>
    <col min="34" max="34" width="0.5703125" customWidth="1"/>
    <col min="35" max="35" width="1" customWidth="1"/>
    <col min="36" max="36" width="9" customWidth="1"/>
    <col min="37" max="40" width="0.140625" customWidth="1"/>
    <col min="41" max="41" width="3.5703125" customWidth="1"/>
    <col min="42" max="42" width="6.85546875" customWidth="1"/>
    <col min="43" max="45" width="0.140625" customWidth="1"/>
    <col min="46" max="46" width="6" customWidth="1"/>
    <col min="47" max="47" width="4.5703125" customWidth="1"/>
    <col min="48" max="49" width="0.140625" customWidth="1"/>
    <col min="50" max="50" width="0.28515625" customWidth="1"/>
    <col min="51" max="51" width="7.85546875" customWidth="1"/>
    <col min="52" max="52" width="2.42578125" customWidth="1"/>
    <col min="53" max="54" width="0.140625" customWidth="1"/>
    <col min="55" max="55" width="10.42578125" customWidth="1"/>
    <col min="56" max="93" width="8.85546875" style="6"/>
  </cols>
  <sheetData>
    <row r="1" spans="1:93" ht="13.7" customHeight="1">
      <c r="A1" s="72"/>
      <c r="B1" s="72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6.7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ht="17.25" customHeight="1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</row>
    <row r="4" spans="1:93" s="2" customFormat="1" ht="17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93" s="4" customFormat="1" ht="26.45" customHeight="1">
      <c r="A5" s="3" t="s">
        <v>1</v>
      </c>
      <c r="E5" s="75" t="s">
        <v>2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5"/>
      <c r="AW5" s="5"/>
      <c r="AX5" s="5"/>
      <c r="AY5" s="76" t="s">
        <v>3</v>
      </c>
      <c r="AZ5" s="77"/>
      <c r="BA5" s="77"/>
      <c r="BB5" s="77"/>
      <c r="BC5" s="78"/>
    </row>
    <row r="6" spans="1:93" s="6" customFormat="1" ht="11.85" customHeight="1">
      <c r="A6" s="66" t="s">
        <v>4</v>
      </c>
      <c r="B6" s="66"/>
      <c r="C6" s="66"/>
      <c r="D6" s="67" t="s">
        <v>5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71" t="s">
        <v>6</v>
      </c>
      <c r="AZ6" s="69"/>
      <c r="BA6" s="69"/>
      <c r="BB6" s="69"/>
      <c r="BC6" s="70"/>
    </row>
    <row r="7" spans="1:93" s="6" customFormat="1" ht="11.85" customHeight="1">
      <c r="A7" s="66" t="s">
        <v>7</v>
      </c>
      <c r="B7" s="66"/>
      <c r="C7" s="66"/>
      <c r="D7" s="67" t="s">
        <v>8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8">
        <v>40</v>
      </c>
      <c r="AZ7" s="69"/>
      <c r="BA7" s="69"/>
      <c r="BB7" s="69"/>
      <c r="BC7" s="70"/>
    </row>
    <row r="8" spans="1:93" s="6" customFormat="1" ht="11.85" customHeight="1">
      <c r="A8" s="66" t="s">
        <v>9</v>
      </c>
      <c r="B8" s="66"/>
      <c r="C8" s="66"/>
      <c r="D8" s="67" t="s">
        <v>10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8">
        <v>4015</v>
      </c>
      <c r="AZ8" s="69"/>
      <c r="BA8" s="69"/>
      <c r="BB8" s="69"/>
      <c r="BC8" s="70"/>
    </row>
    <row r="9" spans="1:93" s="6" customFormat="1" ht="13.7" customHeight="1">
      <c r="A9" s="12" t="s">
        <v>11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93" s="6" customFormat="1" ht="13.7" customHeight="1">
      <c r="A10" s="35" t="s">
        <v>12</v>
      </c>
      <c r="B10" s="36"/>
      <c r="C10" s="36"/>
      <c r="D10" s="37"/>
      <c r="E10" s="16" t="s">
        <v>11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8"/>
    </row>
    <row r="11" spans="1:93" s="6" customFormat="1" ht="12" customHeight="1">
      <c r="A11" s="60" t="s">
        <v>13</v>
      </c>
      <c r="B11" s="61"/>
      <c r="C11" s="61"/>
      <c r="D11" s="62"/>
      <c r="E11" s="16" t="s">
        <v>14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8"/>
    </row>
    <row r="12" spans="1:93" s="6" customFormat="1" ht="21" customHeight="1">
      <c r="A12" s="63" t="s">
        <v>15</v>
      </c>
      <c r="B12" s="64"/>
      <c r="C12" s="64"/>
      <c r="D12" s="65"/>
      <c r="E12" s="16" t="s">
        <v>16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8"/>
    </row>
    <row r="13" spans="1:93" s="6" customFormat="1" ht="30" customHeight="1">
      <c r="A13" s="63" t="s">
        <v>17</v>
      </c>
      <c r="B13" s="64"/>
      <c r="C13" s="64"/>
      <c r="D13" s="65"/>
      <c r="E13" s="16" t="s">
        <v>18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8"/>
    </row>
    <row r="14" spans="1:93" ht="13.7" customHeight="1">
      <c r="A14" s="12" t="s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93" ht="13.7" customHeight="1">
      <c r="A15" s="58" t="s">
        <v>19</v>
      </c>
      <c r="B15" s="42" t="s">
        <v>20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42" t="s">
        <v>21</v>
      </c>
      <c r="N15" s="43"/>
      <c r="O15" s="43"/>
      <c r="P15" s="43"/>
      <c r="Q15" s="43"/>
      <c r="R15" s="43"/>
      <c r="S15" s="44"/>
      <c r="T15" s="42" t="s">
        <v>22</v>
      </c>
      <c r="U15" s="43"/>
      <c r="V15" s="43"/>
      <c r="W15" s="43"/>
      <c r="X15" s="43"/>
      <c r="Y15" s="43"/>
      <c r="Z15" s="43"/>
      <c r="AA15" s="44"/>
      <c r="AB15" s="35" t="s">
        <v>23</v>
      </c>
      <c r="AC15" s="36"/>
      <c r="AD15" s="36"/>
      <c r="AE15" s="36"/>
      <c r="AF15" s="37"/>
      <c r="AG15" s="35" t="s">
        <v>24</v>
      </c>
      <c r="AH15" s="36"/>
      <c r="AI15" s="36"/>
      <c r="AJ15" s="36"/>
      <c r="AK15" s="36"/>
      <c r="AL15" s="37"/>
      <c r="AM15" s="35" t="s">
        <v>25</v>
      </c>
      <c r="AN15" s="36"/>
      <c r="AO15" s="36"/>
      <c r="AP15" s="36"/>
      <c r="AQ15" s="36"/>
      <c r="AR15" s="37"/>
      <c r="AS15" s="35" t="s">
        <v>26</v>
      </c>
      <c r="AT15" s="36"/>
      <c r="AU15" s="36"/>
      <c r="AV15" s="37"/>
      <c r="AW15" s="35" t="s">
        <v>27</v>
      </c>
      <c r="AX15" s="36"/>
      <c r="AY15" s="36"/>
      <c r="AZ15" s="36"/>
      <c r="BA15" s="37"/>
      <c r="BB15" s="35" t="s">
        <v>28</v>
      </c>
      <c r="BC15" s="37"/>
    </row>
    <row r="16" spans="1:93" ht="13.7" customHeight="1">
      <c r="A16" s="59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7"/>
      <c r="M16" s="45"/>
      <c r="N16" s="46"/>
      <c r="O16" s="46"/>
      <c r="P16" s="46"/>
      <c r="Q16" s="46"/>
      <c r="R16" s="46"/>
      <c r="S16" s="47"/>
      <c r="T16" s="45"/>
      <c r="U16" s="46"/>
      <c r="V16" s="46"/>
      <c r="W16" s="46"/>
      <c r="X16" s="46"/>
      <c r="Y16" s="46"/>
      <c r="Z16" s="46"/>
      <c r="AA16" s="47"/>
      <c r="AB16" s="35" t="s">
        <v>29</v>
      </c>
      <c r="AC16" s="36"/>
      <c r="AD16" s="36"/>
      <c r="AE16" s="36"/>
      <c r="AF16" s="37"/>
      <c r="AG16" s="35" t="s">
        <v>29</v>
      </c>
      <c r="AH16" s="36"/>
      <c r="AI16" s="36"/>
      <c r="AJ16" s="36"/>
      <c r="AK16" s="36"/>
      <c r="AL16" s="37"/>
      <c r="AM16" s="35" t="s">
        <v>30</v>
      </c>
      <c r="AN16" s="36"/>
      <c r="AO16" s="36"/>
      <c r="AP16" s="36"/>
      <c r="AQ16" s="36"/>
      <c r="AR16" s="37"/>
      <c r="AS16" s="35" t="s">
        <v>31</v>
      </c>
      <c r="AT16" s="36"/>
      <c r="AU16" s="36"/>
      <c r="AV16" s="37"/>
      <c r="AW16" s="35" t="s">
        <v>32</v>
      </c>
      <c r="AX16" s="36"/>
      <c r="AY16" s="36"/>
      <c r="AZ16" s="36"/>
      <c r="BA16" s="37"/>
      <c r="BB16" s="35" t="s">
        <v>32</v>
      </c>
      <c r="BC16" s="37"/>
    </row>
    <row r="17" spans="1:93" ht="24" customHeight="1">
      <c r="A17" s="7" t="s">
        <v>33</v>
      </c>
      <c r="B17" s="49" t="s">
        <v>34</v>
      </c>
      <c r="C17" s="50"/>
      <c r="D17" s="50"/>
      <c r="E17" s="50"/>
      <c r="F17" s="50"/>
      <c r="G17" s="50"/>
      <c r="H17" s="50"/>
      <c r="I17" s="50"/>
      <c r="J17" s="50"/>
      <c r="K17" s="50"/>
      <c r="L17" s="51"/>
      <c r="M17" s="49" t="s">
        <v>35</v>
      </c>
      <c r="N17" s="50"/>
      <c r="O17" s="50"/>
      <c r="P17" s="50"/>
      <c r="Q17" s="50"/>
      <c r="R17" s="50"/>
      <c r="S17" s="51"/>
      <c r="T17" s="49" t="s">
        <v>36</v>
      </c>
      <c r="U17" s="50"/>
      <c r="V17" s="50"/>
      <c r="W17" s="50"/>
      <c r="X17" s="50"/>
      <c r="Y17" s="50"/>
      <c r="Z17" s="50"/>
      <c r="AA17" s="51"/>
      <c r="AB17" s="52" t="s">
        <v>11</v>
      </c>
      <c r="AC17" s="53"/>
      <c r="AD17" s="53"/>
      <c r="AE17" s="53"/>
      <c r="AF17" s="54"/>
      <c r="AG17" s="52" t="s">
        <v>11</v>
      </c>
      <c r="AH17" s="53"/>
      <c r="AI17" s="53"/>
      <c r="AJ17" s="53"/>
      <c r="AK17" s="53"/>
      <c r="AL17" s="54"/>
      <c r="AM17" s="52" t="s">
        <v>11</v>
      </c>
      <c r="AN17" s="53"/>
      <c r="AO17" s="53"/>
      <c r="AP17" s="53"/>
      <c r="AQ17" s="53"/>
      <c r="AR17" s="54"/>
      <c r="AS17" s="38">
        <v>100</v>
      </c>
      <c r="AT17" s="48"/>
      <c r="AU17" s="48"/>
      <c r="AV17" s="39"/>
      <c r="AW17" s="38">
        <v>100</v>
      </c>
      <c r="AX17" s="48"/>
      <c r="AY17" s="48"/>
      <c r="AZ17" s="48"/>
      <c r="BA17" s="39"/>
      <c r="BB17" s="38">
        <v>100</v>
      </c>
      <c r="BC17" s="39"/>
    </row>
    <row r="18" spans="1:93" ht="14.25" customHeight="1">
      <c r="A18" s="7" t="s">
        <v>33</v>
      </c>
      <c r="B18" s="49" t="s">
        <v>37</v>
      </c>
      <c r="C18" s="50"/>
      <c r="D18" s="50"/>
      <c r="E18" s="50"/>
      <c r="F18" s="50"/>
      <c r="G18" s="50"/>
      <c r="H18" s="50"/>
      <c r="I18" s="50"/>
      <c r="J18" s="50"/>
      <c r="K18" s="50"/>
      <c r="L18" s="51"/>
      <c r="M18" s="49" t="s">
        <v>38</v>
      </c>
      <c r="N18" s="50"/>
      <c r="O18" s="50"/>
      <c r="P18" s="50"/>
      <c r="Q18" s="50"/>
      <c r="R18" s="50"/>
      <c r="S18" s="51"/>
      <c r="T18" s="49" t="s">
        <v>36</v>
      </c>
      <c r="U18" s="50"/>
      <c r="V18" s="50"/>
      <c r="W18" s="50"/>
      <c r="X18" s="50"/>
      <c r="Y18" s="50"/>
      <c r="Z18" s="50"/>
      <c r="AA18" s="51"/>
      <c r="AB18" s="52" t="s">
        <v>11</v>
      </c>
      <c r="AC18" s="53"/>
      <c r="AD18" s="53"/>
      <c r="AE18" s="53"/>
      <c r="AF18" s="54"/>
      <c r="AG18" s="52" t="s">
        <v>11</v>
      </c>
      <c r="AH18" s="53"/>
      <c r="AI18" s="53"/>
      <c r="AJ18" s="53"/>
      <c r="AK18" s="53"/>
      <c r="AL18" s="54"/>
      <c r="AM18" s="52" t="s">
        <v>11</v>
      </c>
      <c r="AN18" s="53"/>
      <c r="AO18" s="53"/>
      <c r="AP18" s="53"/>
      <c r="AQ18" s="53"/>
      <c r="AR18" s="54"/>
      <c r="AS18" s="38">
        <v>100</v>
      </c>
      <c r="AT18" s="48"/>
      <c r="AU18" s="48"/>
      <c r="AV18" s="39"/>
      <c r="AW18" s="38">
        <v>100</v>
      </c>
      <c r="AX18" s="48"/>
      <c r="AY18" s="48"/>
      <c r="AZ18" s="48"/>
      <c r="BA18" s="39"/>
      <c r="BB18" s="38">
        <v>100</v>
      </c>
      <c r="BC18" s="39"/>
    </row>
    <row r="19" spans="1:93" s="8" customFormat="1" ht="34.5" customHeight="1">
      <c r="A19" s="7" t="s">
        <v>39</v>
      </c>
      <c r="B19" s="49">
        <v>2</v>
      </c>
      <c r="C19" s="50"/>
      <c r="D19" s="50"/>
      <c r="E19" s="50"/>
      <c r="F19" s="50"/>
      <c r="G19" s="50"/>
      <c r="H19" s="50"/>
      <c r="I19" s="50"/>
      <c r="J19" s="50"/>
      <c r="K19" s="50"/>
      <c r="L19" s="51"/>
      <c r="M19" s="49" t="s">
        <v>40</v>
      </c>
      <c r="N19" s="50"/>
      <c r="O19" s="50"/>
      <c r="P19" s="50"/>
      <c r="Q19" s="50"/>
      <c r="R19" s="50"/>
      <c r="S19" s="51"/>
      <c r="T19" s="49" t="s">
        <v>41</v>
      </c>
      <c r="U19" s="50"/>
      <c r="V19" s="50"/>
      <c r="W19" s="50"/>
      <c r="X19" s="50"/>
      <c r="Y19" s="50"/>
      <c r="Z19" s="50"/>
      <c r="AA19" s="51"/>
      <c r="AB19" s="52" t="s">
        <v>11</v>
      </c>
      <c r="AC19" s="53"/>
      <c r="AD19" s="53"/>
      <c r="AE19" s="53"/>
      <c r="AF19" s="54"/>
      <c r="AG19" s="52" t="s">
        <v>11</v>
      </c>
      <c r="AH19" s="53"/>
      <c r="AI19" s="53"/>
      <c r="AJ19" s="53"/>
      <c r="AK19" s="53"/>
      <c r="AL19" s="54"/>
      <c r="AM19" s="52" t="s">
        <v>11</v>
      </c>
      <c r="AN19" s="53"/>
      <c r="AO19" s="53"/>
      <c r="AP19" s="53"/>
      <c r="AQ19" s="53"/>
      <c r="AR19" s="54"/>
      <c r="AS19" s="55">
        <v>48</v>
      </c>
      <c r="AT19" s="56"/>
      <c r="AU19" s="56"/>
      <c r="AV19" s="57"/>
      <c r="AW19" s="55">
        <v>48</v>
      </c>
      <c r="AX19" s="56"/>
      <c r="AY19" s="56"/>
      <c r="AZ19" s="56"/>
      <c r="BA19" s="57"/>
      <c r="BB19" s="55">
        <v>48</v>
      </c>
      <c r="BC19" s="57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</row>
    <row r="20" spans="1:93" s="8" customFormat="1" ht="21" customHeight="1">
      <c r="A20" s="7" t="s">
        <v>39</v>
      </c>
      <c r="B20" s="49" t="s">
        <v>42</v>
      </c>
      <c r="C20" s="50"/>
      <c r="D20" s="50"/>
      <c r="E20" s="50"/>
      <c r="F20" s="50"/>
      <c r="G20" s="50"/>
      <c r="H20" s="50"/>
      <c r="I20" s="50"/>
      <c r="J20" s="50"/>
      <c r="K20" s="50"/>
      <c r="L20" s="51"/>
      <c r="M20" s="49" t="s">
        <v>43</v>
      </c>
      <c r="N20" s="50"/>
      <c r="O20" s="50"/>
      <c r="P20" s="50"/>
      <c r="Q20" s="50"/>
      <c r="R20" s="50"/>
      <c r="S20" s="51"/>
      <c r="T20" s="49" t="s">
        <v>41</v>
      </c>
      <c r="U20" s="50"/>
      <c r="V20" s="50"/>
      <c r="W20" s="50"/>
      <c r="X20" s="50"/>
      <c r="Y20" s="50"/>
      <c r="Z20" s="50"/>
      <c r="AA20" s="51"/>
      <c r="AB20" s="52" t="s">
        <v>11</v>
      </c>
      <c r="AC20" s="53"/>
      <c r="AD20" s="53"/>
      <c r="AE20" s="53"/>
      <c r="AF20" s="54"/>
      <c r="AG20" s="52" t="s">
        <v>11</v>
      </c>
      <c r="AH20" s="53"/>
      <c r="AI20" s="53"/>
      <c r="AJ20" s="53"/>
      <c r="AK20" s="53"/>
      <c r="AL20" s="54"/>
      <c r="AM20" s="52" t="s">
        <v>11</v>
      </c>
      <c r="AN20" s="53"/>
      <c r="AO20" s="53"/>
      <c r="AP20" s="53"/>
      <c r="AQ20" s="53"/>
      <c r="AR20" s="54"/>
      <c r="AS20" s="55">
        <v>49</v>
      </c>
      <c r="AT20" s="56"/>
      <c r="AU20" s="56"/>
      <c r="AV20" s="57"/>
      <c r="AW20" s="55">
        <v>49</v>
      </c>
      <c r="AX20" s="56"/>
      <c r="AY20" s="56"/>
      <c r="AZ20" s="56"/>
      <c r="BA20" s="57"/>
      <c r="BB20" s="55">
        <v>49</v>
      </c>
      <c r="BC20" s="57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</row>
    <row r="21" spans="1:93" ht="21" customHeight="1">
      <c r="A21" s="7" t="s">
        <v>39</v>
      </c>
      <c r="B21" s="49" t="s">
        <v>44</v>
      </c>
      <c r="C21" s="50"/>
      <c r="D21" s="50"/>
      <c r="E21" s="50"/>
      <c r="F21" s="50"/>
      <c r="G21" s="50"/>
      <c r="H21" s="50"/>
      <c r="I21" s="50"/>
      <c r="J21" s="50"/>
      <c r="K21" s="50"/>
      <c r="L21" s="51"/>
      <c r="M21" s="49" t="s">
        <v>45</v>
      </c>
      <c r="N21" s="50"/>
      <c r="O21" s="50"/>
      <c r="P21" s="50"/>
      <c r="Q21" s="50"/>
      <c r="R21" s="50"/>
      <c r="S21" s="51"/>
      <c r="T21" s="49" t="s">
        <v>41</v>
      </c>
      <c r="U21" s="50"/>
      <c r="V21" s="50"/>
      <c r="W21" s="50"/>
      <c r="X21" s="50"/>
      <c r="Y21" s="50"/>
      <c r="Z21" s="50"/>
      <c r="AA21" s="51"/>
      <c r="AB21" s="52" t="s">
        <v>11</v>
      </c>
      <c r="AC21" s="53"/>
      <c r="AD21" s="53"/>
      <c r="AE21" s="53"/>
      <c r="AF21" s="54"/>
      <c r="AG21" s="52" t="s">
        <v>11</v>
      </c>
      <c r="AH21" s="53"/>
      <c r="AI21" s="53"/>
      <c r="AJ21" s="53"/>
      <c r="AK21" s="53"/>
      <c r="AL21" s="54"/>
      <c r="AM21" s="52" t="s">
        <v>11</v>
      </c>
      <c r="AN21" s="53"/>
      <c r="AO21" s="53"/>
      <c r="AP21" s="53"/>
      <c r="AQ21" s="53"/>
      <c r="AR21" s="54"/>
      <c r="AS21" s="55">
        <v>2</v>
      </c>
      <c r="AT21" s="56"/>
      <c r="AU21" s="56"/>
      <c r="AV21" s="57"/>
      <c r="AW21" s="55">
        <v>2</v>
      </c>
      <c r="AX21" s="56"/>
      <c r="AY21" s="56"/>
      <c r="AZ21" s="56"/>
      <c r="BA21" s="57"/>
      <c r="BB21" s="55">
        <v>2</v>
      </c>
      <c r="BC21" s="57"/>
    </row>
    <row r="22" spans="1:93" ht="13.7" customHeight="1">
      <c r="A22" s="7" t="s">
        <v>39</v>
      </c>
      <c r="B22" s="49" t="s">
        <v>46</v>
      </c>
      <c r="C22" s="50"/>
      <c r="D22" s="50"/>
      <c r="E22" s="50"/>
      <c r="F22" s="50"/>
      <c r="G22" s="50"/>
      <c r="H22" s="50"/>
      <c r="I22" s="50"/>
      <c r="J22" s="50"/>
      <c r="K22" s="50"/>
      <c r="L22" s="51"/>
      <c r="M22" s="49" t="s">
        <v>47</v>
      </c>
      <c r="N22" s="50"/>
      <c r="O22" s="50"/>
      <c r="P22" s="50"/>
      <c r="Q22" s="50"/>
      <c r="R22" s="50"/>
      <c r="S22" s="51"/>
      <c r="T22" s="49" t="s">
        <v>41</v>
      </c>
      <c r="U22" s="50"/>
      <c r="V22" s="50"/>
      <c r="W22" s="50"/>
      <c r="X22" s="50"/>
      <c r="Y22" s="50"/>
      <c r="Z22" s="50"/>
      <c r="AA22" s="51"/>
      <c r="AB22" s="52" t="s">
        <v>11</v>
      </c>
      <c r="AC22" s="53"/>
      <c r="AD22" s="53"/>
      <c r="AE22" s="53"/>
      <c r="AF22" s="54"/>
      <c r="AG22" s="52" t="s">
        <v>11</v>
      </c>
      <c r="AH22" s="53"/>
      <c r="AI22" s="53"/>
      <c r="AJ22" s="53"/>
      <c r="AK22" s="53"/>
      <c r="AL22" s="54"/>
      <c r="AM22" s="52" t="s">
        <v>11</v>
      </c>
      <c r="AN22" s="53"/>
      <c r="AO22" s="53"/>
      <c r="AP22" s="53"/>
      <c r="AQ22" s="53"/>
      <c r="AR22" s="54"/>
      <c r="AS22" s="38">
        <v>1</v>
      </c>
      <c r="AT22" s="48"/>
      <c r="AU22" s="48"/>
      <c r="AV22" s="39"/>
      <c r="AW22" s="38">
        <v>1</v>
      </c>
      <c r="AX22" s="48"/>
      <c r="AY22" s="48"/>
      <c r="AZ22" s="48"/>
      <c r="BA22" s="39"/>
      <c r="BB22" s="38">
        <v>1</v>
      </c>
      <c r="BC22" s="39"/>
    </row>
    <row r="23" spans="1:93" ht="21" customHeight="1">
      <c r="A23" s="7" t="s">
        <v>48</v>
      </c>
      <c r="B23" s="49" t="s">
        <v>49</v>
      </c>
      <c r="C23" s="50"/>
      <c r="D23" s="50"/>
      <c r="E23" s="50"/>
      <c r="F23" s="50"/>
      <c r="G23" s="50"/>
      <c r="H23" s="50"/>
      <c r="I23" s="50"/>
      <c r="J23" s="50"/>
      <c r="K23" s="50"/>
      <c r="L23" s="51"/>
      <c r="M23" s="49" t="s">
        <v>50</v>
      </c>
      <c r="N23" s="50"/>
      <c r="O23" s="50"/>
      <c r="P23" s="50"/>
      <c r="Q23" s="50"/>
      <c r="R23" s="50"/>
      <c r="S23" s="51"/>
      <c r="T23" s="49" t="s">
        <v>51</v>
      </c>
      <c r="U23" s="50"/>
      <c r="V23" s="50"/>
      <c r="W23" s="50"/>
      <c r="X23" s="50"/>
      <c r="Y23" s="50"/>
      <c r="Z23" s="50"/>
      <c r="AA23" s="51"/>
      <c r="AB23" s="52" t="s">
        <v>11</v>
      </c>
      <c r="AC23" s="53"/>
      <c r="AD23" s="53"/>
      <c r="AE23" s="53"/>
      <c r="AF23" s="54"/>
      <c r="AG23" s="52" t="s">
        <v>11</v>
      </c>
      <c r="AH23" s="53"/>
      <c r="AI23" s="53"/>
      <c r="AJ23" s="53"/>
      <c r="AK23" s="53"/>
      <c r="AL23" s="54"/>
      <c r="AM23" s="52" t="s">
        <v>11</v>
      </c>
      <c r="AN23" s="53"/>
      <c r="AO23" s="53"/>
      <c r="AP23" s="53"/>
      <c r="AQ23" s="53"/>
      <c r="AR23" s="54"/>
      <c r="AS23" s="38">
        <v>3000</v>
      </c>
      <c r="AT23" s="48"/>
      <c r="AU23" s="48"/>
      <c r="AV23" s="39"/>
      <c r="AW23" s="38">
        <v>3300</v>
      </c>
      <c r="AX23" s="48"/>
      <c r="AY23" s="48"/>
      <c r="AZ23" s="48"/>
      <c r="BA23" s="39"/>
      <c r="BB23" s="38">
        <v>0</v>
      </c>
      <c r="BC23" s="39"/>
    </row>
    <row r="24" spans="1:93" ht="13.7" customHeight="1">
      <c r="A24" s="12" t="s">
        <v>11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</row>
    <row r="25" spans="1:93" ht="13.7" customHeight="1">
      <c r="A25" s="40" t="s">
        <v>52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12" t="s">
        <v>11</v>
      </c>
      <c r="AJ25" s="12"/>
      <c r="AK25" s="12"/>
      <c r="AL25" s="12"/>
      <c r="AM25" s="12"/>
      <c r="AN25" s="12"/>
      <c r="AO25" s="41" t="s">
        <v>51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</row>
    <row r="26" spans="1:93" ht="13.7" customHeight="1">
      <c r="A26" s="42" t="s">
        <v>21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4"/>
      <c r="R26" s="35" t="s">
        <v>20</v>
      </c>
      <c r="S26" s="36"/>
      <c r="T26" s="36"/>
      <c r="U26" s="36"/>
      <c r="V26" s="36"/>
      <c r="W26" s="36"/>
      <c r="X26" s="36"/>
      <c r="Y26" s="36"/>
      <c r="Z26" s="36"/>
      <c r="AA26" s="36"/>
      <c r="AB26" s="37"/>
      <c r="AC26" s="35" t="s">
        <v>23</v>
      </c>
      <c r="AD26" s="36"/>
      <c r="AE26" s="36"/>
      <c r="AF26" s="36"/>
      <c r="AG26" s="37"/>
      <c r="AH26" s="35" t="s">
        <v>24</v>
      </c>
      <c r="AI26" s="36"/>
      <c r="AJ26" s="36"/>
      <c r="AK26" s="36"/>
      <c r="AL26" s="36"/>
      <c r="AM26" s="37"/>
      <c r="AN26" s="35" t="s">
        <v>25</v>
      </c>
      <c r="AO26" s="36"/>
      <c r="AP26" s="36"/>
      <c r="AQ26" s="36"/>
      <c r="AR26" s="36"/>
      <c r="AS26" s="37"/>
      <c r="AT26" s="35" t="s">
        <v>26</v>
      </c>
      <c r="AU26" s="36"/>
      <c r="AV26" s="36"/>
      <c r="AW26" s="37"/>
      <c r="AX26" s="35" t="s">
        <v>27</v>
      </c>
      <c r="AY26" s="36"/>
      <c r="AZ26" s="36"/>
      <c r="BA26" s="36"/>
      <c r="BB26" s="37"/>
      <c r="BC26" s="9" t="s">
        <v>28</v>
      </c>
    </row>
    <row r="27" spans="1:93" ht="21.6" customHeight="1">
      <c r="A27" s="45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/>
      <c r="R27" s="35" t="s">
        <v>53</v>
      </c>
      <c r="S27" s="36"/>
      <c r="T27" s="36"/>
      <c r="U27" s="36"/>
      <c r="V27" s="36"/>
      <c r="W27" s="37"/>
      <c r="X27" s="35" t="s">
        <v>54</v>
      </c>
      <c r="Y27" s="36"/>
      <c r="Z27" s="36"/>
      <c r="AA27" s="36"/>
      <c r="AB27" s="37"/>
      <c r="AC27" s="35" t="s">
        <v>29</v>
      </c>
      <c r="AD27" s="36"/>
      <c r="AE27" s="36"/>
      <c r="AF27" s="36"/>
      <c r="AG27" s="37"/>
      <c r="AH27" s="35" t="s">
        <v>29</v>
      </c>
      <c r="AI27" s="36"/>
      <c r="AJ27" s="36"/>
      <c r="AK27" s="36"/>
      <c r="AL27" s="36"/>
      <c r="AM27" s="37"/>
      <c r="AN27" s="35" t="s">
        <v>30</v>
      </c>
      <c r="AO27" s="36"/>
      <c r="AP27" s="36"/>
      <c r="AQ27" s="36"/>
      <c r="AR27" s="36"/>
      <c r="AS27" s="37"/>
      <c r="AT27" s="35" t="s">
        <v>31</v>
      </c>
      <c r="AU27" s="36"/>
      <c r="AV27" s="36"/>
      <c r="AW27" s="37"/>
      <c r="AX27" s="35" t="s">
        <v>32</v>
      </c>
      <c r="AY27" s="36"/>
      <c r="AZ27" s="36"/>
      <c r="BA27" s="36"/>
      <c r="BB27" s="37"/>
      <c r="BC27" s="9" t="s">
        <v>32</v>
      </c>
    </row>
    <row r="28" spans="1:93" ht="13.7" customHeight="1">
      <c r="A28" s="29" t="s">
        <v>55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/>
      <c r="R28" s="32" t="s">
        <v>11</v>
      </c>
      <c r="S28" s="33"/>
      <c r="T28" s="33"/>
      <c r="U28" s="33"/>
      <c r="V28" s="33"/>
      <c r="W28" s="34"/>
      <c r="X28" s="32" t="s">
        <v>11</v>
      </c>
      <c r="Y28" s="33"/>
      <c r="Z28" s="33"/>
      <c r="AA28" s="33"/>
      <c r="AB28" s="34"/>
      <c r="AC28" s="26" t="s">
        <v>11</v>
      </c>
      <c r="AD28" s="27"/>
      <c r="AE28" s="27"/>
      <c r="AF28" s="27"/>
      <c r="AG28" s="28"/>
      <c r="AH28" s="26" t="s">
        <v>11</v>
      </c>
      <c r="AI28" s="27"/>
      <c r="AJ28" s="27"/>
      <c r="AK28" s="27"/>
      <c r="AL28" s="27"/>
      <c r="AM28" s="28"/>
      <c r="AN28" s="26" t="s">
        <v>11</v>
      </c>
      <c r="AO28" s="27"/>
      <c r="AP28" s="27"/>
      <c r="AQ28" s="27"/>
      <c r="AR28" s="27"/>
      <c r="AS28" s="28"/>
      <c r="AT28" s="81">
        <f>5960.4+6667.7</f>
        <v>12628.099999999999</v>
      </c>
      <c r="AU28" s="82"/>
      <c r="AV28" s="82"/>
      <c r="AW28" s="83"/>
      <c r="AX28" s="26" t="s">
        <v>56</v>
      </c>
      <c r="AY28" s="27"/>
      <c r="AZ28" s="27"/>
      <c r="BA28" s="27"/>
      <c r="BB28" s="28"/>
      <c r="BC28" s="10" t="s">
        <v>57</v>
      </c>
    </row>
    <row r="29" spans="1:93" ht="13.7" customHeight="1">
      <c r="A29" s="16" t="s">
        <v>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9" t="s">
        <v>59</v>
      </c>
      <c r="S29" s="20"/>
      <c r="T29" s="20"/>
      <c r="U29" s="20"/>
      <c r="V29" s="20"/>
      <c r="W29" s="21"/>
      <c r="X29" s="22" t="s">
        <v>11</v>
      </c>
      <c r="Y29" s="20"/>
      <c r="Z29" s="20"/>
      <c r="AA29" s="20"/>
      <c r="AB29" s="21"/>
      <c r="AC29" s="23" t="s">
        <v>11</v>
      </c>
      <c r="AD29" s="24"/>
      <c r="AE29" s="24"/>
      <c r="AF29" s="24"/>
      <c r="AG29" s="25"/>
      <c r="AH29" s="23" t="s">
        <v>11</v>
      </c>
      <c r="AI29" s="24"/>
      <c r="AJ29" s="24"/>
      <c r="AK29" s="24"/>
      <c r="AL29" s="24"/>
      <c r="AM29" s="25"/>
      <c r="AN29" s="23" t="s">
        <v>11</v>
      </c>
      <c r="AO29" s="24"/>
      <c r="AP29" s="24"/>
      <c r="AQ29" s="24"/>
      <c r="AR29" s="24"/>
      <c r="AS29" s="25"/>
      <c r="AT29" s="13" t="s">
        <v>60</v>
      </c>
      <c r="AU29" s="14"/>
      <c r="AV29" s="14"/>
      <c r="AW29" s="15"/>
      <c r="AX29" s="13" t="s">
        <v>61</v>
      </c>
      <c r="AY29" s="14"/>
      <c r="AZ29" s="14"/>
      <c r="BA29" s="14"/>
      <c r="BB29" s="15"/>
      <c r="BC29" s="11" t="s">
        <v>57</v>
      </c>
    </row>
    <row r="30" spans="1:93" s="6" customFormat="1" ht="13.7" customHeight="1">
      <c r="A30" s="16" t="s">
        <v>62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9" t="s">
        <v>59</v>
      </c>
      <c r="S30" s="20"/>
      <c r="T30" s="20"/>
      <c r="U30" s="20"/>
      <c r="V30" s="20"/>
      <c r="W30" s="21"/>
      <c r="X30" s="22">
        <v>2111</v>
      </c>
      <c r="Y30" s="20"/>
      <c r="Z30" s="20"/>
      <c r="AA30" s="20"/>
      <c r="AB30" s="21"/>
      <c r="AC30" s="23" t="s">
        <v>11</v>
      </c>
      <c r="AD30" s="24"/>
      <c r="AE30" s="24"/>
      <c r="AF30" s="24"/>
      <c r="AG30" s="25"/>
      <c r="AH30" s="23" t="s">
        <v>11</v>
      </c>
      <c r="AI30" s="24"/>
      <c r="AJ30" s="24"/>
      <c r="AK30" s="24"/>
      <c r="AL30" s="24"/>
      <c r="AM30" s="25"/>
      <c r="AN30" s="23" t="s">
        <v>11</v>
      </c>
      <c r="AO30" s="24"/>
      <c r="AP30" s="24"/>
      <c r="AQ30" s="24"/>
      <c r="AR30" s="24"/>
      <c r="AS30" s="25"/>
      <c r="AT30" s="13" t="s">
        <v>63</v>
      </c>
      <c r="AU30" s="14"/>
      <c r="AV30" s="14"/>
      <c r="AW30" s="15"/>
      <c r="AX30" s="13" t="s">
        <v>64</v>
      </c>
      <c r="AY30" s="14"/>
      <c r="AZ30" s="14"/>
      <c r="BA30" s="14"/>
      <c r="BB30" s="15"/>
      <c r="BC30" s="11" t="s">
        <v>65</v>
      </c>
    </row>
    <row r="31" spans="1:93" s="6" customFormat="1" ht="13.7" customHeight="1">
      <c r="A31" s="16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9" t="s">
        <v>59</v>
      </c>
      <c r="S31" s="20"/>
      <c r="T31" s="20"/>
      <c r="U31" s="20"/>
      <c r="V31" s="20"/>
      <c r="W31" s="21"/>
      <c r="X31" s="22">
        <v>2121</v>
      </c>
      <c r="Y31" s="20"/>
      <c r="Z31" s="20"/>
      <c r="AA31" s="20"/>
      <c r="AB31" s="21"/>
      <c r="AC31" s="23" t="s">
        <v>11</v>
      </c>
      <c r="AD31" s="24"/>
      <c r="AE31" s="24"/>
      <c r="AF31" s="24"/>
      <c r="AG31" s="25"/>
      <c r="AH31" s="23" t="s">
        <v>11</v>
      </c>
      <c r="AI31" s="24"/>
      <c r="AJ31" s="24"/>
      <c r="AK31" s="24"/>
      <c r="AL31" s="24"/>
      <c r="AM31" s="25"/>
      <c r="AN31" s="23" t="s">
        <v>11</v>
      </c>
      <c r="AO31" s="24"/>
      <c r="AP31" s="24"/>
      <c r="AQ31" s="24"/>
      <c r="AR31" s="24"/>
      <c r="AS31" s="25"/>
      <c r="AT31" s="13" t="s">
        <v>67</v>
      </c>
      <c r="AU31" s="14"/>
      <c r="AV31" s="14"/>
      <c r="AW31" s="15"/>
      <c r="AX31" s="13" t="s">
        <v>68</v>
      </c>
      <c r="AY31" s="14"/>
      <c r="AZ31" s="14"/>
      <c r="BA31" s="14"/>
      <c r="BB31" s="15"/>
      <c r="BC31" s="11" t="s">
        <v>69</v>
      </c>
    </row>
    <row r="32" spans="1:93" s="6" customFormat="1" ht="13.7" customHeight="1">
      <c r="A32" s="16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9" t="s">
        <v>59</v>
      </c>
      <c r="S32" s="20"/>
      <c r="T32" s="20"/>
      <c r="U32" s="20"/>
      <c r="V32" s="20"/>
      <c r="W32" s="21"/>
      <c r="X32" s="22">
        <v>2122</v>
      </c>
      <c r="Y32" s="20"/>
      <c r="Z32" s="20"/>
      <c r="AA32" s="20"/>
      <c r="AB32" s="21"/>
      <c r="AC32" s="23" t="s">
        <v>11</v>
      </c>
      <c r="AD32" s="24"/>
      <c r="AE32" s="24"/>
      <c r="AF32" s="24"/>
      <c r="AG32" s="25"/>
      <c r="AH32" s="23" t="s">
        <v>11</v>
      </c>
      <c r="AI32" s="24"/>
      <c r="AJ32" s="24"/>
      <c r="AK32" s="24"/>
      <c r="AL32" s="24"/>
      <c r="AM32" s="25"/>
      <c r="AN32" s="23" t="s">
        <v>11</v>
      </c>
      <c r="AO32" s="24"/>
      <c r="AP32" s="24"/>
      <c r="AQ32" s="24"/>
      <c r="AR32" s="24"/>
      <c r="AS32" s="25"/>
      <c r="AT32" s="13" t="s">
        <v>71</v>
      </c>
      <c r="AU32" s="14"/>
      <c r="AV32" s="14"/>
      <c r="AW32" s="15"/>
      <c r="AX32" s="13" t="s">
        <v>72</v>
      </c>
      <c r="AY32" s="14"/>
      <c r="AZ32" s="14"/>
      <c r="BA32" s="14"/>
      <c r="BB32" s="15"/>
      <c r="BC32" s="11" t="s">
        <v>73</v>
      </c>
    </row>
    <row r="33" spans="1:55" s="6" customFormat="1">
      <c r="A33" s="16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R33" s="19" t="s">
        <v>59</v>
      </c>
      <c r="S33" s="20"/>
      <c r="T33" s="20"/>
      <c r="U33" s="20"/>
      <c r="V33" s="20"/>
      <c r="W33" s="21"/>
      <c r="X33" s="22">
        <v>2222</v>
      </c>
      <c r="Y33" s="20"/>
      <c r="Z33" s="20"/>
      <c r="AA33" s="20"/>
      <c r="AB33" s="21"/>
      <c r="AC33" s="23" t="s">
        <v>11</v>
      </c>
      <c r="AD33" s="24"/>
      <c r="AE33" s="24"/>
      <c r="AF33" s="24"/>
      <c r="AG33" s="25"/>
      <c r="AH33" s="23" t="s">
        <v>11</v>
      </c>
      <c r="AI33" s="24"/>
      <c r="AJ33" s="24"/>
      <c r="AK33" s="24"/>
      <c r="AL33" s="24"/>
      <c r="AM33" s="25"/>
      <c r="AN33" s="23" t="s">
        <v>11</v>
      </c>
      <c r="AO33" s="24"/>
      <c r="AP33" s="24"/>
      <c r="AQ33" s="24"/>
      <c r="AR33" s="24"/>
      <c r="AS33" s="25"/>
      <c r="AT33" s="13" t="s">
        <v>75</v>
      </c>
      <c r="AU33" s="14"/>
      <c r="AV33" s="14"/>
      <c r="AW33" s="15"/>
      <c r="AX33" s="13" t="s">
        <v>76</v>
      </c>
      <c r="AY33" s="14"/>
      <c r="AZ33" s="14"/>
      <c r="BA33" s="14"/>
      <c r="BB33" s="15"/>
      <c r="BC33" s="11" t="s">
        <v>76</v>
      </c>
    </row>
    <row r="34" spans="1:55" s="6" customFormat="1">
      <c r="A34" s="16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9" t="s">
        <v>59</v>
      </c>
      <c r="S34" s="20"/>
      <c r="T34" s="20"/>
      <c r="U34" s="20"/>
      <c r="V34" s="20"/>
      <c r="W34" s="21"/>
      <c r="X34" s="22">
        <v>2223</v>
      </c>
      <c r="Y34" s="20"/>
      <c r="Z34" s="20"/>
      <c r="AA34" s="20"/>
      <c r="AB34" s="21"/>
      <c r="AC34" s="23" t="s">
        <v>11</v>
      </c>
      <c r="AD34" s="24"/>
      <c r="AE34" s="24"/>
      <c r="AF34" s="24"/>
      <c r="AG34" s="25"/>
      <c r="AH34" s="23" t="s">
        <v>11</v>
      </c>
      <c r="AI34" s="24"/>
      <c r="AJ34" s="24"/>
      <c r="AK34" s="24"/>
      <c r="AL34" s="24"/>
      <c r="AM34" s="25"/>
      <c r="AN34" s="23" t="s">
        <v>11</v>
      </c>
      <c r="AO34" s="24"/>
      <c r="AP34" s="24"/>
      <c r="AQ34" s="24"/>
      <c r="AR34" s="24"/>
      <c r="AS34" s="25"/>
      <c r="AT34" s="13" t="s">
        <v>78</v>
      </c>
      <c r="AU34" s="14"/>
      <c r="AV34" s="14"/>
      <c r="AW34" s="15"/>
      <c r="AX34" s="13" t="s">
        <v>79</v>
      </c>
      <c r="AY34" s="14"/>
      <c r="AZ34" s="14"/>
      <c r="BA34" s="14"/>
      <c r="BB34" s="15"/>
      <c r="BC34" s="11" t="s">
        <v>80</v>
      </c>
    </row>
    <row r="35" spans="1:55" s="6" customFormat="1">
      <c r="A35" s="16" t="s">
        <v>81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9" t="s">
        <v>59</v>
      </c>
      <c r="S35" s="20"/>
      <c r="T35" s="20"/>
      <c r="U35" s="20"/>
      <c r="V35" s="20"/>
      <c r="W35" s="21"/>
      <c r="X35" s="22">
        <v>2224</v>
      </c>
      <c r="Y35" s="20"/>
      <c r="Z35" s="20"/>
      <c r="AA35" s="20"/>
      <c r="AB35" s="21"/>
      <c r="AC35" s="23" t="s">
        <v>11</v>
      </c>
      <c r="AD35" s="24"/>
      <c r="AE35" s="24"/>
      <c r="AF35" s="24"/>
      <c r="AG35" s="25"/>
      <c r="AH35" s="23" t="s">
        <v>11</v>
      </c>
      <c r="AI35" s="24"/>
      <c r="AJ35" s="24"/>
      <c r="AK35" s="24"/>
      <c r="AL35" s="24"/>
      <c r="AM35" s="25"/>
      <c r="AN35" s="23" t="s">
        <v>11</v>
      </c>
      <c r="AO35" s="24"/>
      <c r="AP35" s="24"/>
      <c r="AQ35" s="24"/>
      <c r="AR35" s="24"/>
      <c r="AS35" s="25"/>
      <c r="AT35" s="13" t="s">
        <v>82</v>
      </c>
      <c r="AU35" s="14"/>
      <c r="AV35" s="14"/>
      <c r="AW35" s="15"/>
      <c r="AX35" s="13" t="s">
        <v>83</v>
      </c>
      <c r="AY35" s="14"/>
      <c r="AZ35" s="14"/>
      <c r="BA35" s="14"/>
      <c r="BB35" s="15"/>
      <c r="BC35" s="11" t="s">
        <v>83</v>
      </c>
    </row>
    <row r="36" spans="1:55" s="6" customFormat="1">
      <c r="A36" s="16" t="s">
        <v>84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9" t="s">
        <v>59</v>
      </c>
      <c r="S36" s="20"/>
      <c r="T36" s="20"/>
      <c r="U36" s="20"/>
      <c r="V36" s="20"/>
      <c r="W36" s="21"/>
      <c r="X36" s="22">
        <v>2225</v>
      </c>
      <c r="Y36" s="20"/>
      <c r="Z36" s="20"/>
      <c r="AA36" s="20"/>
      <c r="AB36" s="21"/>
      <c r="AC36" s="23" t="s">
        <v>11</v>
      </c>
      <c r="AD36" s="24"/>
      <c r="AE36" s="24"/>
      <c r="AF36" s="24"/>
      <c r="AG36" s="25"/>
      <c r="AH36" s="23" t="s">
        <v>11</v>
      </c>
      <c r="AI36" s="24"/>
      <c r="AJ36" s="24"/>
      <c r="AK36" s="24"/>
      <c r="AL36" s="24"/>
      <c r="AM36" s="25"/>
      <c r="AN36" s="23" t="s">
        <v>11</v>
      </c>
      <c r="AO36" s="24"/>
      <c r="AP36" s="24"/>
      <c r="AQ36" s="24"/>
      <c r="AR36" s="24"/>
      <c r="AS36" s="25"/>
      <c r="AT36" s="13">
        <v>44</v>
      </c>
      <c r="AU36" s="14"/>
      <c r="AV36" s="14"/>
      <c r="AW36" s="15"/>
      <c r="AX36" s="13">
        <v>52</v>
      </c>
      <c r="AY36" s="14"/>
      <c r="AZ36" s="14"/>
      <c r="BA36" s="14"/>
      <c r="BB36" s="15"/>
      <c r="BC36" s="11">
        <v>52</v>
      </c>
    </row>
    <row r="37" spans="1:55" s="6" customFormat="1">
      <c r="A37" s="16" t="s">
        <v>85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9" t="s">
        <v>59</v>
      </c>
      <c r="S37" s="20"/>
      <c r="T37" s="20"/>
      <c r="U37" s="20"/>
      <c r="V37" s="20"/>
      <c r="W37" s="21"/>
      <c r="X37" s="22">
        <v>2226</v>
      </c>
      <c r="Y37" s="20"/>
      <c r="Z37" s="20"/>
      <c r="AA37" s="20"/>
      <c r="AB37" s="21"/>
      <c r="AC37" s="23" t="s">
        <v>11</v>
      </c>
      <c r="AD37" s="24"/>
      <c r="AE37" s="24"/>
      <c r="AF37" s="24"/>
      <c r="AG37" s="25"/>
      <c r="AH37" s="23" t="s">
        <v>11</v>
      </c>
      <c r="AI37" s="24"/>
      <c r="AJ37" s="24"/>
      <c r="AK37" s="24"/>
      <c r="AL37" s="24"/>
      <c r="AM37" s="25"/>
      <c r="AN37" s="23" t="s">
        <v>11</v>
      </c>
      <c r="AO37" s="24"/>
      <c r="AP37" s="24"/>
      <c r="AQ37" s="24"/>
      <c r="AR37" s="24"/>
      <c r="AS37" s="25"/>
      <c r="AT37" s="13" t="s">
        <v>86</v>
      </c>
      <c r="AU37" s="14"/>
      <c r="AV37" s="14"/>
      <c r="AW37" s="15"/>
      <c r="AX37" s="13" t="s">
        <v>87</v>
      </c>
      <c r="AY37" s="14"/>
      <c r="AZ37" s="14"/>
      <c r="BA37" s="14"/>
      <c r="BB37" s="15"/>
      <c r="BC37" s="11" t="s">
        <v>82</v>
      </c>
    </row>
    <row r="38" spans="1:55" s="6" customFormat="1">
      <c r="A38" s="16" t="s">
        <v>88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9" t="s">
        <v>59</v>
      </c>
      <c r="S38" s="20"/>
      <c r="T38" s="20"/>
      <c r="U38" s="20"/>
      <c r="V38" s="20"/>
      <c r="W38" s="21"/>
      <c r="X38" s="22">
        <v>2227</v>
      </c>
      <c r="Y38" s="20"/>
      <c r="Z38" s="20"/>
      <c r="AA38" s="20"/>
      <c r="AB38" s="21"/>
      <c r="AC38" s="23" t="s">
        <v>11</v>
      </c>
      <c r="AD38" s="24"/>
      <c r="AE38" s="24"/>
      <c r="AF38" s="24"/>
      <c r="AG38" s="25"/>
      <c r="AH38" s="23" t="s">
        <v>11</v>
      </c>
      <c r="AI38" s="24"/>
      <c r="AJ38" s="24"/>
      <c r="AK38" s="24"/>
      <c r="AL38" s="24"/>
      <c r="AM38" s="25"/>
      <c r="AN38" s="23" t="s">
        <v>11</v>
      </c>
      <c r="AO38" s="24"/>
      <c r="AP38" s="24"/>
      <c r="AQ38" s="24"/>
      <c r="AR38" s="24"/>
      <c r="AS38" s="25"/>
      <c r="AT38" s="13">
        <v>40</v>
      </c>
      <c r="AU38" s="14"/>
      <c r="AV38" s="14"/>
      <c r="AW38" s="15"/>
      <c r="AX38" s="13">
        <v>45</v>
      </c>
      <c r="AY38" s="14"/>
      <c r="AZ38" s="14"/>
      <c r="BA38" s="14"/>
      <c r="BB38" s="15"/>
      <c r="BC38" s="11">
        <v>45</v>
      </c>
    </row>
    <row r="39" spans="1:55" s="6" customFormat="1">
      <c r="A39" s="16" t="s">
        <v>89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9" t="s">
        <v>59</v>
      </c>
      <c r="S39" s="20"/>
      <c r="T39" s="20"/>
      <c r="U39" s="20"/>
      <c r="V39" s="20"/>
      <c r="W39" s="21"/>
      <c r="X39" s="22">
        <v>2229</v>
      </c>
      <c r="Y39" s="20"/>
      <c r="Z39" s="20"/>
      <c r="AA39" s="20"/>
      <c r="AB39" s="21"/>
      <c r="AC39" s="23" t="s">
        <v>11</v>
      </c>
      <c r="AD39" s="24"/>
      <c r="AE39" s="24"/>
      <c r="AF39" s="24"/>
      <c r="AG39" s="25"/>
      <c r="AH39" s="23" t="s">
        <v>11</v>
      </c>
      <c r="AI39" s="24"/>
      <c r="AJ39" s="24"/>
      <c r="AK39" s="24"/>
      <c r="AL39" s="24"/>
      <c r="AM39" s="25"/>
      <c r="AN39" s="23" t="s">
        <v>11</v>
      </c>
      <c r="AO39" s="24"/>
      <c r="AP39" s="24"/>
      <c r="AQ39" s="24"/>
      <c r="AR39" s="24"/>
      <c r="AS39" s="25"/>
      <c r="AT39" s="13" t="s">
        <v>90</v>
      </c>
      <c r="AU39" s="14"/>
      <c r="AV39" s="14"/>
      <c r="AW39" s="15"/>
      <c r="AX39" s="13" t="s">
        <v>91</v>
      </c>
      <c r="AY39" s="14"/>
      <c r="AZ39" s="14"/>
      <c r="BA39" s="14"/>
      <c r="BB39" s="15"/>
      <c r="BC39" s="11" t="s">
        <v>91</v>
      </c>
    </row>
    <row r="40" spans="1:55" s="6" customFormat="1">
      <c r="A40" s="16" t="s">
        <v>92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9" t="s">
        <v>59</v>
      </c>
      <c r="S40" s="20"/>
      <c r="T40" s="20"/>
      <c r="U40" s="20"/>
      <c r="V40" s="20"/>
      <c r="W40" s="21"/>
      <c r="X40" s="22">
        <v>2735</v>
      </c>
      <c r="Y40" s="20"/>
      <c r="Z40" s="20"/>
      <c r="AA40" s="20"/>
      <c r="AB40" s="21"/>
      <c r="AC40" s="23" t="s">
        <v>11</v>
      </c>
      <c r="AD40" s="24"/>
      <c r="AE40" s="24"/>
      <c r="AF40" s="24"/>
      <c r="AG40" s="25"/>
      <c r="AH40" s="23" t="s">
        <v>11</v>
      </c>
      <c r="AI40" s="24"/>
      <c r="AJ40" s="24"/>
      <c r="AK40" s="24"/>
      <c r="AL40" s="24"/>
      <c r="AM40" s="25"/>
      <c r="AN40" s="23" t="s">
        <v>11</v>
      </c>
      <c r="AO40" s="24"/>
      <c r="AP40" s="24"/>
      <c r="AQ40" s="24"/>
      <c r="AR40" s="24"/>
      <c r="AS40" s="25"/>
      <c r="AT40" s="13">
        <v>12</v>
      </c>
      <c r="AU40" s="14"/>
      <c r="AV40" s="14"/>
      <c r="AW40" s="15"/>
      <c r="AX40" s="13">
        <v>12</v>
      </c>
      <c r="AY40" s="14"/>
      <c r="AZ40" s="14"/>
      <c r="BA40" s="14"/>
      <c r="BB40" s="15"/>
      <c r="BC40" s="11">
        <v>12</v>
      </c>
    </row>
    <row r="41" spans="1:55" s="6" customFormat="1">
      <c r="A41" s="16" t="s">
        <v>93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9" t="s">
        <v>59</v>
      </c>
      <c r="S41" s="20"/>
      <c r="T41" s="20"/>
      <c r="U41" s="20"/>
      <c r="V41" s="20"/>
      <c r="W41" s="21"/>
      <c r="X41" s="22">
        <v>3141</v>
      </c>
      <c r="Y41" s="20"/>
      <c r="Z41" s="20"/>
      <c r="AA41" s="20"/>
      <c r="AB41" s="21"/>
      <c r="AC41" s="23" t="s">
        <v>11</v>
      </c>
      <c r="AD41" s="24"/>
      <c r="AE41" s="24"/>
      <c r="AF41" s="24"/>
      <c r="AG41" s="25"/>
      <c r="AH41" s="23" t="s">
        <v>11</v>
      </c>
      <c r="AI41" s="24"/>
      <c r="AJ41" s="24"/>
      <c r="AK41" s="24"/>
      <c r="AL41" s="24"/>
      <c r="AM41" s="25"/>
      <c r="AN41" s="23" t="s">
        <v>11</v>
      </c>
      <c r="AO41" s="24"/>
      <c r="AP41" s="24"/>
      <c r="AQ41" s="24"/>
      <c r="AR41" s="24"/>
      <c r="AS41" s="25"/>
      <c r="AT41" s="13">
        <v>55</v>
      </c>
      <c r="AU41" s="14"/>
      <c r="AV41" s="14"/>
      <c r="AW41" s="15"/>
      <c r="AX41" s="13">
        <v>60</v>
      </c>
      <c r="AY41" s="14"/>
      <c r="AZ41" s="14"/>
      <c r="BA41" s="14"/>
      <c r="BB41" s="15"/>
      <c r="BC41" s="11">
        <v>60</v>
      </c>
    </row>
    <row r="42" spans="1:55" s="6" customFormat="1">
      <c r="A42" s="16" t="s">
        <v>94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9" t="s">
        <v>59</v>
      </c>
      <c r="S42" s="20"/>
      <c r="T42" s="20"/>
      <c r="U42" s="20"/>
      <c r="V42" s="20"/>
      <c r="W42" s="21"/>
      <c r="X42" s="22">
        <v>3161</v>
      </c>
      <c r="Y42" s="20"/>
      <c r="Z42" s="20"/>
      <c r="AA42" s="20"/>
      <c r="AB42" s="21"/>
      <c r="AC42" s="23" t="s">
        <v>11</v>
      </c>
      <c r="AD42" s="24"/>
      <c r="AE42" s="24"/>
      <c r="AF42" s="24"/>
      <c r="AG42" s="25"/>
      <c r="AH42" s="23" t="s">
        <v>11</v>
      </c>
      <c r="AI42" s="24"/>
      <c r="AJ42" s="24"/>
      <c r="AK42" s="24"/>
      <c r="AL42" s="24"/>
      <c r="AM42" s="25"/>
      <c r="AN42" s="23" t="s">
        <v>11</v>
      </c>
      <c r="AO42" s="24"/>
      <c r="AP42" s="24"/>
      <c r="AQ42" s="24"/>
      <c r="AR42" s="24"/>
      <c r="AS42" s="25"/>
      <c r="AT42" s="13" t="s">
        <v>95</v>
      </c>
      <c r="AU42" s="14"/>
      <c r="AV42" s="14"/>
      <c r="AW42" s="15"/>
      <c r="AX42" s="13">
        <v>65</v>
      </c>
      <c r="AY42" s="14"/>
      <c r="AZ42" s="14"/>
      <c r="BA42" s="14"/>
      <c r="BB42" s="15"/>
      <c r="BC42" s="11">
        <v>65</v>
      </c>
    </row>
    <row r="43" spans="1:55" s="6" customFormat="1">
      <c r="A43" s="16" t="s">
        <v>96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9" t="s">
        <v>59</v>
      </c>
      <c r="S43" s="20"/>
      <c r="T43" s="20"/>
      <c r="U43" s="20"/>
      <c r="V43" s="20"/>
      <c r="W43" s="21"/>
      <c r="X43" s="22">
        <v>3311</v>
      </c>
      <c r="Y43" s="20"/>
      <c r="Z43" s="20"/>
      <c r="AA43" s="20"/>
      <c r="AB43" s="21"/>
      <c r="AC43" s="23" t="s">
        <v>11</v>
      </c>
      <c r="AD43" s="24"/>
      <c r="AE43" s="24"/>
      <c r="AF43" s="24"/>
      <c r="AG43" s="25"/>
      <c r="AH43" s="23" t="s">
        <v>11</v>
      </c>
      <c r="AI43" s="24"/>
      <c r="AJ43" s="24"/>
      <c r="AK43" s="24"/>
      <c r="AL43" s="24"/>
      <c r="AM43" s="25"/>
      <c r="AN43" s="23" t="s">
        <v>11</v>
      </c>
      <c r="AO43" s="24"/>
      <c r="AP43" s="24"/>
      <c r="AQ43" s="24"/>
      <c r="AR43" s="24"/>
      <c r="AS43" s="25"/>
      <c r="AT43" s="13">
        <v>29</v>
      </c>
      <c r="AU43" s="14"/>
      <c r="AV43" s="14"/>
      <c r="AW43" s="15"/>
      <c r="AX43" s="13">
        <v>30</v>
      </c>
      <c r="AY43" s="14"/>
      <c r="AZ43" s="14"/>
      <c r="BA43" s="14"/>
      <c r="BB43" s="15"/>
      <c r="BC43" s="11">
        <v>30</v>
      </c>
    </row>
    <row r="44" spans="1:55" s="6" customFormat="1">
      <c r="A44" s="16" t="s">
        <v>97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9" t="s">
        <v>59</v>
      </c>
      <c r="S44" s="20"/>
      <c r="T44" s="20"/>
      <c r="U44" s="20"/>
      <c r="V44" s="20"/>
      <c r="W44" s="21"/>
      <c r="X44" s="22">
        <v>3361</v>
      </c>
      <c r="Y44" s="20"/>
      <c r="Z44" s="20"/>
      <c r="AA44" s="20"/>
      <c r="AB44" s="21"/>
      <c r="AC44" s="23" t="s">
        <v>11</v>
      </c>
      <c r="AD44" s="24"/>
      <c r="AE44" s="24"/>
      <c r="AF44" s="24"/>
      <c r="AG44" s="25"/>
      <c r="AH44" s="84" t="s">
        <v>11</v>
      </c>
      <c r="AI44" s="85"/>
      <c r="AJ44" s="85"/>
      <c r="AK44" s="85"/>
      <c r="AL44" s="85"/>
      <c r="AM44" s="86"/>
      <c r="AN44" s="84" t="s">
        <v>11</v>
      </c>
      <c r="AO44" s="85"/>
      <c r="AP44" s="85"/>
      <c r="AQ44" s="85"/>
      <c r="AR44" s="85"/>
      <c r="AS44" s="86"/>
      <c r="AT44" s="13">
        <v>32</v>
      </c>
      <c r="AU44" s="14"/>
      <c r="AV44" s="14"/>
      <c r="AW44" s="15"/>
      <c r="AX44" s="13">
        <v>34</v>
      </c>
      <c r="AY44" s="14"/>
      <c r="AZ44" s="14"/>
      <c r="BA44" s="14"/>
      <c r="BB44" s="15"/>
      <c r="BC44" s="11">
        <v>34</v>
      </c>
    </row>
    <row r="45" spans="1:55" s="6" customFormat="1">
      <c r="A45" s="16" t="s">
        <v>98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/>
      <c r="R45" s="19" t="s">
        <v>59</v>
      </c>
      <c r="S45" s="20"/>
      <c r="T45" s="20"/>
      <c r="U45" s="20"/>
      <c r="V45" s="20"/>
      <c r="W45" s="21"/>
      <c r="X45" s="22">
        <v>3391</v>
      </c>
      <c r="Y45" s="20"/>
      <c r="Z45" s="20"/>
      <c r="AA45" s="20"/>
      <c r="AB45" s="21"/>
      <c r="AC45" s="23" t="s">
        <v>11</v>
      </c>
      <c r="AD45" s="24"/>
      <c r="AE45" s="24"/>
      <c r="AF45" s="24"/>
      <c r="AG45" s="24"/>
      <c r="AH45" s="87" t="s">
        <v>11</v>
      </c>
      <c r="AI45" s="87"/>
      <c r="AJ45" s="87"/>
      <c r="AK45" s="87"/>
      <c r="AL45" s="87"/>
      <c r="AM45" s="87"/>
      <c r="AN45" s="87" t="s">
        <v>11</v>
      </c>
      <c r="AO45" s="87"/>
      <c r="AP45" s="87"/>
      <c r="AQ45" s="87"/>
      <c r="AR45" s="87"/>
      <c r="AS45" s="87"/>
      <c r="AT45" s="14" t="s">
        <v>99</v>
      </c>
      <c r="AU45" s="14"/>
      <c r="AV45" s="14"/>
      <c r="AW45" s="15"/>
      <c r="AX45" s="13" t="s">
        <v>100</v>
      </c>
      <c r="AY45" s="14"/>
      <c r="AZ45" s="14"/>
      <c r="BA45" s="14"/>
      <c r="BB45" s="15"/>
      <c r="BC45" s="11" t="s">
        <v>100</v>
      </c>
    </row>
    <row r="46" spans="1:55" s="6" customFormat="1">
      <c r="A46" s="16" t="s">
        <v>101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9" t="s">
        <v>102</v>
      </c>
      <c r="S46" s="20"/>
      <c r="T46" s="20"/>
      <c r="U46" s="20"/>
      <c r="V46" s="20"/>
      <c r="W46" s="21"/>
      <c r="X46" s="22" t="s">
        <v>11</v>
      </c>
      <c r="Y46" s="20"/>
      <c r="Z46" s="20"/>
      <c r="AA46" s="20"/>
      <c r="AB46" s="21"/>
      <c r="AC46" s="23" t="s">
        <v>11</v>
      </c>
      <c r="AD46" s="24"/>
      <c r="AE46" s="24"/>
      <c r="AF46" s="24"/>
      <c r="AG46" s="24"/>
      <c r="AH46" s="87" t="s">
        <v>11</v>
      </c>
      <c r="AI46" s="87"/>
      <c r="AJ46" s="87"/>
      <c r="AK46" s="87"/>
      <c r="AL46" s="87"/>
      <c r="AM46" s="87"/>
      <c r="AN46" s="87" t="s">
        <v>11</v>
      </c>
      <c r="AO46" s="87"/>
      <c r="AP46" s="87"/>
      <c r="AQ46" s="87"/>
      <c r="AR46" s="87"/>
      <c r="AS46" s="87"/>
      <c r="AT46" s="79">
        <f>4430+6667.7</f>
        <v>11097.7</v>
      </c>
      <c r="AU46" s="79"/>
      <c r="AV46" s="79"/>
      <c r="AW46" s="80"/>
      <c r="AX46" s="13" t="s">
        <v>103</v>
      </c>
      <c r="AY46" s="14"/>
      <c r="AZ46" s="14"/>
      <c r="BA46" s="14"/>
      <c r="BB46" s="15"/>
      <c r="BC46" s="11" t="s">
        <v>11</v>
      </c>
    </row>
    <row r="47" spans="1:55" s="6" customFormat="1">
      <c r="A47" s="16" t="s">
        <v>74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19" t="s">
        <v>102</v>
      </c>
      <c r="S47" s="20"/>
      <c r="T47" s="20"/>
      <c r="U47" s="20"/>
      <c r="V47" s="20"/>
      <c r="W47" s="21"/>
      <c r="X47" s="22">
        <v>2222</v>
      </c>
      <c r="Y47" s="20"/>
      <c r="Z47" s="20"/>
      <c r="AA47" s="20"/>
      <c r="AB47" s="21"/>
      <c r="AC47" s="23" t="s">
        <v>11</v>
      </c>
      <c r="AD47" s="24"/>
      <c r="AE47" s="24"/>
      <c r="AF47" s="24"/>
      <c r="AG47" s="24"/>
      <c r="AH47" s="87" t="s">
        <v>11</v>
      </c>
      <c r="AI47" s="87"/>
      <c r="AJ47" s="87"/>
      <c r="AK47" s="87"/>
      <c r="AL47" s="87"/>
      <c r="AM47" s="87"/>
      <c r="AN47" s="87" t="s">
        <v>11</v>
      </c>
      <c r="AO47" s="87"/>
      <c r="AP47" s="87"/>
      <c r="AQ47" s="87"/>
      <c r="AR47" s="87"/>
      <c r="AS47" s="87"/>
      <c r="AT47" s="79">
        <f>3030+4667.7</f>
        <v>7697.7</v>
      </c>
      <c r="AU47" s="79"/>
      <c r="AV47" s="79"/>
      <c r="AW47" s="80"/>
      <c r="AX47" s="13" t="s">
        <v>103</v>
      </c>
      <c r="AY47" s="14"/>
      <c r="AZ47" s="14"/>
      <c r="BA47" s="14"/>
      <c r="BB47" s="15"/>
      <c r="BC47" s="11" t="s">
        <v>11</v>
      </c>
    </row>
    <row r="48" spans="1:55" s="6" customFormat="1">
      <c r="A48" s="16" t="s">
        <v>93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/>
      <c r="R48" s="19" t="s">
        <v>102</v>
      </c>
      <c r="S48" s="20"/>
      <c r="T48" s="20"/>
      <c r="U48" s="20"/>
      <c r="V48" s="20"/>
      <c r="W48" s="21"/>
      <c r="X48" s="22">
        <v>3141</v>
      </c>
      <c r="Y48" s="20"/>
      <c r="Z48" s="20"/>
      <c r="AA48" s="20"/>
      <c r="AB48" s="21"/>
      <c r="AC48" s="23" t="s">
        <v>11</v>
      </c>
      <c r="AD48" s="24"/>
      <c r="AE48" s="24"/>
      <c r="AF48" s="24"/>
      <c r="AG48" s="24"/>
      <c r="AH48" s="87" t="s">
        <v>11</v>
      </c>
      <c r="AI48" s="87"/>
      <c r="AJ48" s="87"/>
      <c r="AK48" s="87"/>
      <c r="AL48" s="87"/>
      <c r="AM48" s="87"/>
      <c r="AN48" s="87" t="s">
        <v>11</v>
      </c>
      <c r="AO48" s="87"/>
      <c r="AP48" s="87"/>
      <c r="AQ48" s="87"/>
      <c r="AR48" s="87"/>
      <c r="AS48" s="87"/>
      <c r="AT48" s="79">
        <f>700+2000</f>
        <v>2700</v>
      </c>
      <c r="AU48" s="79"/>
      <c r="AV48" s="79"/>
      <c r="AW48" s="80"/>
      <c r="AX48" s="13" t="s">
        <v>11</v>
      </c>
      <c r="AY48" s="14"/>
      <c r="AZ48" s="14"/>
      <c r="BA48" s="14"/>
      <c r="BB48" s="15"/>
      <c r="BC48" s="11" t="s">
        <v>11</v>
      </c>
    </row>
    <row r="49" spans="1:55" s="6" customFormat="1">
      <c r="A49" s="16" t="s">
        <v>104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9" t="s">
        <v>102</v>
      </c>
      <c r="S49" s="20"/>
      <c r="T49" s="20"/>
      <c r="U49" s="20"/>
      <c r="V49" s="20"/>
      <c r="W49" s="21"/>
      <c r="X49" s="22">
        <v>3171</v>
      </c>
      <c r="Y49" s="20"/>
      <c r="Z49" s="20"/>
      <c r="AA49" s="20"/>
      <c r="AB49" s="21"/>
      <c r="AC49" s="23" t="s">
        <v>11</v>
      </c>
      <c r="AD49" s="24"/>
      <c r="AE49" s="24"/>
      <c r="AF49" s="24"/>
      <c r="AG49" s="24"/>
      <c r="AH49" s="87" t="s">
        <v>11</v>
      </c>
      <c r="AI49" s="87"/>
      <c r="AJ49" s="87"/>
      <c r="AK49" s="87"/>
      <c r="AL49" s="87"/>
      <c r="AM49" s="87"/>
      <c r="AN49" s="87" t="s">
        <v>11</v>
      </c>
      <c r="AO49" s="87"/>
      <c r="AP49" s="87"/>
      <c r="AQ49" s="87"/>
      <c r="AR49" s="87"/>
      <c r="AS49" s="87"/>
      <c r="AT49" s="79">
        <v>700</v>
      </c>
      <c r="AU49" s="79"/>
      <c r="AV49" s="79"/>
      <c r="AW49" s="80"/>
      <c r="AX49" s="13" t="s">
        <v>11</v>
      </c>
      <c r="AY49" s="14"/>
      <c r="AZ49" s="14"/>
      <c r="BA49" s="14"/>
      <c r="BB49" s="15"/>
      <c r="BC49" s="11" t="s">
        <v>11</v>
      </c>
    </row>
    <row r="50" spans="1:55" s="6" customFormat="1">
      <c r="A50" s="12" t="s">
        <v>11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</row>
  </sheetData>
  <mergeCells count="300">
    <mergeCell ref="A6:C6"/>
    <mergeCell ref="D6:AX6"/>
    <mergeCell ref="AY6:BC6"/>
    <mergeCell ref="A7:C7"/>
    <mergeCell ref="D7:AX7"/>
    <mergeCell ref="AY7:BC7"/>
    <mergeCell ref="A1:I1"/>
    <mergeCell ref="J1:T1"/>
    <mergeCell ref="U1:BC2"/>
    <mergeCell ref="A2:T2"/>
    <mergeCell ref="A3:BC3"/>
    <mergeCell ref="E5:AU5"/>
    <mergeCell ref="AY5:BC5"/>
    <mergeCell ref="A11:D11"/>
    <mergeCell ref="E11:BC11"/>
    <mergeCell ref="A12:D12"/>
    <mergeCell ref="E12:BC12"/>
    <mergeCell ref="A13:D13"/>
    <mergeCell ref="E13:BC13"/>
    <mergeCell ref="A8:C8"/>
    <mergeCell ref="D8:AX8"/>
    <mergeCell ref="AY8:BC8"/>
    <mergeCell ref="A9:BC9"/>
    <mergeCell ref="A10:D10"/>
    <mergeCell ref="E10:BC10"/>
    <mergeCell ref="BB15:BC15"/>
    <mergeCell ref="AB16:AF16"/>
    <mergeCell ref="AG16:AL16"/>
    <mergeCell ref="AM16:AR16"/>
    <mergeCell ref="AS16:AV16"/>
    <mergeCell ref="AW16:BA16"/>
    <mergeCell ref="BB16:BC16"/>
    <mergeCell ref="A14:BC14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4:BC24"/>
    <mergeCell ref="A25:AH25"/>
    <mergeCell ref="AI25:AN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R27:W27"/>
    <mergeCell ref="X27:AB27"/>
    <mergeCell ref="AC27:AG27"/>
    <mergeCell ref="AH27:AM27"/>
    <mergeCell ref="AN27:AS27"/>
    <mergeCell ref="AT27:AW27"/>
    <mergeCell ref="AX27:BB27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50:BC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</mergeCells>
  <pageMargins left="0.7" right="0.17" top="0.5" bottom="0.75" header="0.3" footer="0.3"/>
  <pageSetup paperSize="9" scale="90" orientation="landscape" r:id="rId1"/>
  <rowBreaks count="1" manualBreakCount="1">
    <brk id="24" max="55" man="1"/>
  </rowBreaks>
  <colBreaks count="1" manualBreakCount="1">
    <brk id="5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carausnata</cp:lastModifiedBy>
  <cp:lastPrinted>2016-05-13T13:31:31Z</cp:lastPrinted>
  <dcterms:created xsi:type="dcterms:W3CDTF">2016-04-29T07:18:18Z</dcterms:created>
  <dcterms:modified xsi:type="dcterms:W3CDTF">2016-05-13T13:31:57Z</dcterms:modified>
</cp:coreProperties>
</file>