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4120" windowHeight="12270"/>
  </bookViews>
  <sheets>
    <sheet name="Rusa-rectificat" sheetId="1" r:id="rId1"/>
  </sheets>
  <definedNames>
    <definedName name="_xlnm._FilterDatabase" localSheetId="0" hidden="1">'Rusa-rectificat'!$B$6:$F$160</definedName>
    <definedName name="co" localSheetId="0">#REF!</definedName>
    <definedName name="_xlnm.Print_Titles" localSheetId="0">'Rusa-rectificat'!$3:$5</definedName>
    <definedName name="_xlnm.Print_Area" localSheetId="0">'Rusa-rectificat'!$A$1:$K$160</definedName>
    <definedName name="ф1" localSheetId="0">#REF!</definedName>
  </definedNames>
  <calcPr calcId="145621"/>
</workbook>
</file>

<file path=xl/calcChain.xml><?xml version="1.0" encoding="utf-8"?>
<calcChain xmlns="http://schemas.openxmlformats.org/spreadsheetml/2006/main">
  <c r="K160" i="1" l="1"/>
  <c r="I160" i="1"/>
  <c r="H160" i="1"/>
  <c r="J156" i="1"/>
  <c r="J151" i="1"/>
  <c r="K150" i="1"/>
  <c r="I150" i="1"/>
  <c r="H150" i="1"/>
  <c r="L141" i="1"/>
  <c r="K140" i="1"/>
  <c r="K136" i="1"/>
  <c r="I136" i="1"/>
  <c r="K131" i="1"/>
  <c r="I131" i="1"/>
  <c r="K129" i="1"/>
  <c r="K128" i="1"/>
  <c r="G123" i="1"/>
  <c r="G122" i="1"/>
  <c r="G121" i="1" s="1"/>
  <c r="K121" i="1"/>
  <c r="K149" i="1" s="1"/>
  <c r="K148" i="1" s="1"/>
  <c r="J121" i="1"/>
  <c r="J120" i="1" s="1"/>
  <c r="J119" i="1" s="1"/>
  <c r="I121" i="1"/>
  <c r="I149" i="1" s="1"/>
  <c r="I148" i="1" s="1"/>
  <c r="H121" i="1"/>
  <c r="H149" i="1" s="1"/>
  <c r="H148" i="1" s="1"/>
  <c r="K120" i="1"/>
  <c r="K119" i="1" s="1"/>
  <c r="I120" i="1"/>
  <c r="I119" i="1" s="1"/>
  <c r="G118" i="1"/>
  <c r="K117" i="1"/>
  <c r="I117" i="1"/>
  <c r="H117" i="1"/>
  <c r="G117" i="1"/>
  <c r="K116" i="1"/>
  <c r="I116" i="1"/>
  <c r="H116" i="1"/>
  <c r="G116" i="1"/>
  <c r="G115" i="1"/>
  <c r="G150" i="1" s="1"/>
  <c r="K114" i="1"/>
  <c r="I114" i="1"/>
  <c r="H114" i="1"/>
  <c r="G114" i="1"/>
  <c r="K113" i="1"/>
  <c r="I113" i="1"/>
  <c r="H113" i="1"/>
  <c r="G113" i="1"/>
  <c r="K112" i="1"/>
  <c r="H112" i="1"/>
  <c r="G111" i="1"/>
  <c r="G110" i="1"/>
  <c r="K109" i="1"/>
  <c r="K155" i="1" s="1"/>
  <c r="J109" i="1"/>
  <c r="J155" i="1" s="1"/>
  <c r="J153" i="1" s="1"/>
  <c r="I109" i="1"/>
  <c r="I155" i="1" s="1"/>
  <c r="H109" i="1"/>
  <c r="G109" i="1"/>
  <c r="G108" i="1" s="1"/>
  <c r="G107" i="1" s="1"/>
  <c r="J108" i="1"/>
  <c r="J107" i="1" s="1"/>
  <c r="H108" i="1"/>
  <c r="H107" i="1" s="1"/>
  <c r="G106" i="1"/>
  <c r="K105" i="1"/>
  <c r="K152" i="1" s="1"/>
  <c r="K151" i="1" s="1"/>
  <c r="I105" i="1"/>
  <c r="I152" i="1" s="1"/>
  <c r="I151" i="1" s="1"/>
  <c r="H105" i="1"/>
  <c r="H104" i="1" s="1"/>
  <c r="H103" i="1" s="1"/>
  <c r="G105" i="1"/>
  <c r="K104" i="1"/>
  <c r="K103" i="1" s="1"/>
  <c r="J104" i="1"/>
  <c r="I104" i="1"/>
  <c r="G104" i="1"/>
  <c r="I103" i="1"/>
  <c r="G103" i="1"/>
  <c r="G102" i="1"/>
  <c r="G160" i="1" s="1"/>
  <c r="K101" i="1"/>
  <c r="I101" i="1"/>
  <c r="H101" i="1"/>
  <c r="G101" i="1"/>
  <c r="K100" i="1"/>
  <c r="K159" i="1" s="1"/>
  <c r="I100" i="1"/>
  <c r="I159" i="1" s="1"/>
  <c r="H100" i="1"/>
  <c r="H159" i="1" s="1"/>
  <c r="G100" i="1"/>
  <c r="G159" i="1" s="1"/>
  <c r="K99" i="1"/>
  <c r="I99" i="1"/>
  <c r="H99" i="1"/>
  <c r="G99" i="1"/>
  <c r="G98" i="1"/>
  <c r="G97" i="1" s="1"/>
  <c r="G141" i="1" s="1"/>
  <c r="K97" i="1"/>
  <c r="K141" i="1" s="1"/>
  <c r="K139" i="1" s="1"/>
  <c r="J97" i="1"/>
  <c r="J141" i="1" s="1"/>
  <c r="J139" i="1" s="1"/>
  <c r="J124" i="1" s="1"/>
  <c r="I97" i="1"/>
  <c r="I141" i="1" s="1"/>
  <c r="H97" i="1"/>
  <c r="H141" i="1" s="1"/>
  <c r="G96" i="1"/>
  <c r="G95" i="1" s="1"/>
  <c r="I95" i="1"/>
  <c r="I140" i="1" s="1"/>
  <c r="I139" i="1" s="1"/>
  <c r="H95" i="1"/>
  <c r="H140" i="1" s="1"/>
  <c r="K94" i="1"/>
  <c r="K93" i="1" s="1"/>
  <c r="I94" i="1"/>
  <c r="I93" i="1" s="1"/>
  <c r="G92" i="1"/>
  <c r="G91" i="1"/>
  <c r="G90" i="1"/>
  <c r="H89" i="1"/>
  <c r="H144" i="1" s="1"/>
  <c r="G89" i="1"/>
  <c r="G144" i="1" s="1"/>
  <c r="H88" i="1"/>
  <c r="G88" i="1"/>
  <c r="H87" i="1"/>
  <c r="G87" i="1"/>
  <c r="G86" i="1"/>
  <c r="I85" i="1"/>
  <c r="H85" i="1"/>
  <c r="H155" i="1" s="1"/>
  <c r="G85" i="1"/>
  <c r="G84" i="1"/>
  <c r="K83" i="1"/>
  <c r="I83" i="1"/>
  <c r="H83" i="1"/>
  <c r="H82" i="1" s="1"/>
  <c r="G83" i="1"/>
  <c r="K82" i="1"/>
  <c r="J82" i="1"/>
  <c r="I82" i="1"/>
  <c r="G82" i="1"/>
  <c r="G81" i="1"/>
  <c r="K80" i="1"/>
  <c r="I80" i="1"/>
  <c r="H80" i="1"/>
  <c r="H152" i="1" s="1"/>
  <c r="G80" i="1"/>
  <c r="K79" i="1"/>
  <c r="J79" i="1"/>
  <c r="I79" i="1"/>
  <c r="G79" i="1"/>
  <c r="L78" i="1"/>
  <c r="K78" i="1"/>
  <c r="J78" i="1"/>
  <c r="I78" i="1"/>
  <c r="G78" i="1"/>
  <c r="G77" i="1"/>
  <c r="I76" i="1"/>
  <c r="I129" i="1" s="1"/>
  <c r="H76" i="1"/>
  <c r="H129" i="1" s="1"/>
  <c r="G76" i="1"/>
  <c r="G129" i="1" s="1"/>
  <c r="H75" i="1"/>
  <c r="H128" i="1" s="1"/>
  <c r="G73" i="1"/>
  <c r="G72" i="1"/>
  <c r="G71" i="1"/>
  <c r="K70" i="1"/>
  <c r="K135" i="1" s="1"/>
  <c r="I70" i="1"/>
  <c r="I135" i="1" s="1"/>
  <c r="H70" i="1"/>
  <c r="H135" i="1" s="1"/>
  <c r="K69" i="1"/>
  <c r="K68" i="1" s="1"/>
  <c r="J69" i="1"/>
  <c r="I69" i="1"/>
  <c r="I68" i="1"/>
  <c r="G67" i="1"/>
  <c r="G65" i="1"/>
  <c r="G64" i="1"/>
  <c r="G63" i="1"/>
  <c r="G62" i="1" s="1"/>
  <c r="K62" i="1"/>
  <c r="K134" i="1" s="1"/>
  <c r="J62" i="1"/>
  <c r="I62" i="1"/>
  <c r="I134" i="1" s="1"/>
  <c r="I133" i="1" s="1"/>
  <c r="H62" i="1"/>
  <c r="H134" i="1" s="1"/>
  <c r="H133" i="1" s="1"/>
  <c r="K61" i="1"/>
  <c r="I61" i="1"/>
  <c r="H61" i="1"/>
  <c r="G60" i="1"/>
  <c r="K59" i="1"/>
  <c r="K132" i="1" s="1"/>
  <c r="K130" i="1" s="1"/>
  <c r="I59" i="1"/>
  <c r="I132" i="1" s="1"/>
  <c r="I130" i="1" s="1"/>
  <c r="H59" i="1"/>
  <c r="H132" i="1" s="1"/>
  <c r="G59" i="1"/>
  <c r="G132" i="1" s="1"/>
  <c r="K58" i="1"/>
  <c r="I58" i="1"/>
  <c r="H58" i="1"/>
  <c r="G58" i="1"/>
  <c r="I57" i="1"/>
  <c r="G56" i="1"/>
  <c r="G55" i="1"/>
  <c r="G54" i="1"/>
  <c r="G53" i="1"/>
  <c r="H52" i="1"/>
  <c r="H143" i="1" s="1"/>
  <c r="H142" i="1" s="1"/>
  <c r="G52" i="1"/>
  <c r="G143" i="1" s="1"/>
  <c r="H51" i="1"/>
  <c r="G51" i="1"/>
  <c r="H50" i="1"/>
  <c r="G50" i="1"/>
  <c r="G49" i="1"/>
  <c r="G48" i="1"/>
  <c r="G47" i="1" s="1"/>
  <c r="I47" i="1"/>
  <c r="H47" i="1"/>
  <c r="H137" i="1" s="1"/>
  <c r="H46" i="1"/>
  <c r="H45" i="1" s="1"/>
  <c r="I45" i="1"/>
  <c r="G44" i="1"/>
  <c r="G43" i="1"/>
  <c r="G42" i="1" s="1"/>
  <c r="K42" i="1"/>
  <c r="K147" i="1" s="1"/>
  <c r="J42" i="1"/>
  <c r="I42" i="1"/>
  <c r="I147" i="1" s="1"/>
  <c r="H42" i="1"/>
  <c r="H147" i="1" s="1"/>
  <c r="G41" i="1"/>
  <c r="K40" i="1"/>
  <c r="K146" i="1" s="1"/>
  <c r="I40" i="1"/>
  <c r="I146" i="1" s="1"/>
  <c r="I145" i="1" s="1"/>
  <c r="H40" i="1"/>
  <c r="H146" i="1" s="1"/>
  <c r="H145" i="1" s="1"/>
  <c r="G40" i="1"/>
  <c r="G146" i="1" s="1"/>
  <c r="K39" i="1"/>
  <c r="I39" i="1"/>
  <c r="K38" i="1"/>
  <c r="I38" i="1"/>
  <c r="G37" i="1"/>
  <c r="K36" i="1"/>
  <c r="K154" i="1" s="1"/>
  <c r="K153" i="1" s="1"/>
  <c r="I36" i="1"/>
  <c r="I154" i="1" s="1"/>
  <c r="I153" i="1" s="1"/>
  <c r="H36" i="1"/>
  <c r="H154" i="1" s="1"/>
  <c r="H153" i="1" s="1"/>
  <c r="G36" i="1"/>
  <c r="G154" i="1" s="1"/>
  <c r="K35" i="1"/>
  <c r="I35" i="1"/>
  <c r="H35" i="1"/>
  <c r="G35" i="1"/>
  <c r="K34" i="1"/>
  <c r="I34" i="1"/>
  <c r="H34" i="1"/>
  <c r="G34" i="1"/>
  <c r="G33" i="1"/>
  <c r="H32" i="1"/>
  <c r="H138" i="1" s="1"/>
  <c r="G32" i="1"/>
  <c r="G138" i="1" s="1"/>
  <c r="H31" i="1"/>
  <c r="G31" i="1"/>
  <c r="K30" i="1"/>
  <c r="I30" i="1"/>
  <c r="H30" i="1"/>
  <c r="G30" i="1"/>
  <c r="G29" i="1"/>
  <c r="G28" i="1"/>
  <c r="G27" i="1"/>
  <c r="G26" i="1"/>
  <c r="G25" i="1" s="1"/>
  <c r="K25" i="1"/>
  <c r="K127" i="1" s="1"/>
  <c r="K126" i="1" s="1"/>
  <c r="J25" i="1"/>
  <c r="I25" i="1"/>
  <c r="I127" i="1" s="1"/>
  <c r="I126" i="1" s="1"/>
  <c r="H25" i="1"/>
  <c r="H127" i="1" s="1"/>
  <c r="H126" i="1" s="1"/>
  <c r="K24" i="1"/>
  <c r="I24" i="1"/>
  <c r="H24" i="1"/>
  <c r="K23" i="1"/>
  <c r="I23" i="1"/>
  <c r="H23" i="1"/>
  <c r="G22" i="1"/>
  <c r="G21" i="1"/>
  <c r="K20" i="1"/>
  <c r="K158" i="1" s="1"/>
  <c r="I20" i="1"/>
  <c r="I158" i="1" s="1"/>
  <c r="H20" i="1"/>
  <c r="H158" i="1" s="1"/>
  <c r="G19" i="1"/>
  <c r="G18" i="1" s="1"/>
  <c r="K18" i="1"/>
  <c r="K157" i="1" s="1"/>
  <c r="K156" i="1" s="1"/>
  <c r="J18" i="1"/>
  <c r="J17" i="1" s="1"/>
  <c r="I18" i="1"/>
  <c r="I157" i="1" s="1"/>
  <c r="H18" i="1"/>
  <c r="H157" i="1" s="1"/>
  <c r="H156" i="1" s="1"/>
  <c r="K17" i="1"/>
  <c r="K16" i="1" s="1"/>
  <c r="I17" i="1"/>
  <c r="I16" i="1"/>
  <c r="G15" i="1"/>
  <c r="G14" i="1"/>
  <c r="G13" i="1"/>
  <c r="G12" i="1"/>
  <c r="G11" i="1"/>
  <c r="G10" i="1"/>
  <c r="H9" i="1"/>
  <c r="H131" i="1" s="1"/>
  <c r="H130" i="1" s="1"/>
  <c r="G9" i="1"/>
  <c r="G131" i="1" s="1"/>
  <c r="H8" i="1"/>
  <c r="G8" i="1"/>
  <c r="H7" i="1"/>
  <c r="G7" i="1"/>
  <c r="G20" i="1" l="1"/>
  <c r="G158" i="1" s="1"/>
  <c r="H57" i="1"/>
  <c r="K57" i="1"/>
  <c r="G70" i="1"/>
  <c r="G112" i="1"/>
  <c r="I112" i="1"/>
  <c r="G147" i="1"/>
  <c r="G39" i="1"/>
  <c r="G38" i="1" s="1"/>
  <c r="G137" i="1"/>
  <c r="G136" i="1" s="1"/>
  <c r="G46" i="1"/>
  <c r="G45" i="1" s="1"/>
  <c r="G152" i="1"/>
  <c r="G151" i="1" s="1"/>
  <c r="H151" i="1"/>
  <c r="G140" i="1"/>
  <c r="G139" i="1" s="1"/>
  <c r="G94" i="1"/>
  <c r="G93" i="1" s="1"/>
  <c r="G130" i="1"/>
  <c r="I156" i="1"/>
  <c r="K145" i="1"/>
  <c r="H136" i="1"/>
  <c r="G142" i="1"/>
  <c r="K133" i="1"/>
  <c r="K124" i="1" s="1"/>
  <c r="G155" i="1"/>
  <c r="G153" i="1" s="1"/>
  <c r="H139" i="1"/>
  <c r="H124" i="1" s="1"/>
  <c r="G157" i="1"/>
  <c r="G156" i="1" s="1"/>
  <c r="G17" i="1"/>
  <c r="G16" i="1" s="1"/>
  <c r="G127" i="1"/>
  <c r="G126" i="1" s="1"/>
  <c r="G24" i="1"/>
  <c r="G23" i="1" s="1"/>
  <c r="G134" i="1"/>
  <c r="G61" i="1"/>
  <c r="G57" i="1" s="1"/>
  <c r="G69" i="1"/>
  <c r="G68" i="1" s="1"/>
  <c r="G135" i="1"/>
  <c r="G149" i="1"/>
  <c r="G148" i="1" s="1"/>
  <c r="G120" i="1"/>
  <c r="G119" i="1" s="1"/>
  <c r="G145" i="1"/>
  <c r="H17" i="1"/>
  <c r="H16" i="1" s="1"/>
  <c r="H39" i="1"/>
  <c r="H38" i="1" s="1"/>
  <c r="H69" i="1"/>
  <c r="H68" i="1" s="1"/>
  <c r="H74" i="1"/>
  <c r="G75" i="1"/>
  <c r="I75" i="1"/>
  <c r="H79" i="1"/>
  <c r="H78" i="1" s="1"/>
  <c r="H94" i="1"/>
  <c r="H93" i="1" s="1"/>
  <c r="J94" i="1"/>
  <c r="J93" i="1" s="1"/>
  <c r="J6" i="1" s="1"/>
  <c r="I108" i="1"/>
  <c r="I107" i="1" s="1"/>
  <c r="K108" i="1"/>
  <c r="K107" i="1" s="1"/>
  <c r="K6" i="1" s="1"/>
  <c r="H120" i="1"/>
  <c r="H119" i="1" s="1"/>
  <c r="G74" i="1" l="1"/>
  <c r="G6" i="1" s="1"/>
  <c r="G128" i="1"/>
  <c r="H6" i="1"/>
  <c r="G133" i="1"/>
  <c r="G124" i="1" s="1"/>
  <c r="I74" i="1"/>
  <c r="I6" i="1" s="1"/>
  <c r="I128" i="1"/>
  <c r="I124" i="1" s="1"/>
</calcChain>
</file>

<file path=xl/sharedStrings.xml><?xml version="1.0" encoding="utf-8"?>
<sst xmlns="http://schemas.openxmlformats.org/spreadsheetml/2006/main" count="271" uniqueCount="149">
  <si>
    <t>Приложение 3</t>
  </si>
  <si>
    <t xml:space="preserve">Ассигнования центральным публичным органам                                                                                                                                                                 на финансирование капитальных вложений 
</t>
  </si>
  <si>
    <t>-тыс. леев-</t>
  </si>
  <si>
    <t>Заказчик, проект</t>
  </si>
  <si>
    <t>Код</t>
  </si>
  <si>
    <t>Сумма</t>
  </si>
  <si>
    <t>в том числе</t>
  </si>
  <si>
    <t>публич-ного органа</t>
  </si>
  <si>
    <t>основ-ной группы</t>
  </si>
  <si>
    <t>груп-пы</t>
  </si>
  <si>
    <t>про-граммы</t>
  </si>
  <si>
    <t>подпро-граммы</t>
  </si>
  <si>
    <t>основной компонент</t>
  </si>
  <si>
    <t>специаль-ные средства</t>
  </si>
  <si>
    <t>специаль-ные фонды</t>
  </si>
  <si>
    <t>проекты, финансиру-емые из внешних источников</t>
  </si>
  <si>
    <t>ВСЕГО</t>
  </si>
  <si>
    <t>Высший совет магистратуры</t>
  </si>
  <si>
    <t>Юстиция</t>
  </si>
  <si>
    <t>Судебные инстанции</t>
  </si>
  <si>
    <t>Расширение здания Апелляционной Палаты Кишинэу, ул. Теилор, 4, мун.Кишинэу</t>
  </si>
  <si>
    <t>40</t>
  </si>
  <si>
    <t>4</t>
  </si>
  <si>
    <t>Реконструкция здания суда сектора Буюкань, пр. Штефан чел Маре ши Сфынт, 200, мун. Кишинэу</t>
  </si>
  <si>
    <t>5</t>
  </si>
  <si>
    <t>Реконструкция здания суда сектора Рышкань, ул. Киевская, 3, мун.Кишинэу</t>
  </si>
  <si>
    <t>Расширение здания и строительство гаража для автомобилей суда Яловень</t>
  </si>
  <si>
    <t>Реконструкция здания суда Тараклия</t>
  </si>
  <si>
    <t>Строительство здания суда Унгень</t>
  </si>
  <si>
    <t>Министерство экономики</t>
  </si>
  <si>
    <t>Топливно-энергетический комплекс</t>
  </si>
  <si>
    <t>Газовые сети</t>
  </si>
  <si>
    <t>Проект «Газопровод по соединению газотранспортной системы Румынии с газотранспортной системой Республики Молдова по направлению Яссы – Унгень»</t>
  </si>
  <si>
    <t>58</t>
  </si>
  <si>
    <t>2</t>
  </si>
  <si>
    <t>Электрические сети</t>
  </si>
  <si>
    <t>Проект "Реабилитация электрических сетей"</t>
  </si>
  <si>
    <t>3</t>
  </si>
  <si>
    <t>Проект “Подключение электрических сетей Республики Молдова и Украины к Европейскому союзу операторов электрической энергии (ENTSO-E)”</t>
  </si>
  <si>
    <t>Министерство финансов</t>
  </si>
  <si>
    <t>Государственные услуги общего назначения</t>
  </si>
  <si>
    <t>Финансовая, налогово-бюджетная и контрольная деятельность</t>
  </si>
  <si>
    <t>Реконструкция здания Главной Государственной Налоговой Инспекции, пр. Ю. Гагарина, 10, мун. Кишинэу</t>
  </si>
  <si>
    <t>Инфраструктура таможенного бюро Леушень</t>
  </si>
  <si>
    <t>Инфраструктура таможенного поста Паланка</t>
  </si>
  <si>
    <t>Проект "IMPEFO - улучшение приграничного сотрудничества между Республикой Молдова и Румынией в области нефтепродуктов и продовольственных товаров (строительство таможенной лаборатории, мун.Кишинэу)”</t>
  </si>
  <si>
    <t>Министерство сельского хозяйства и пищевой промышленности</t>
  </si>
  <si>
    <t>Образование</t>
  </si>
  <si>
    <t>Высшее образование</t>
  </si>
  <si>
    <t>Строительство зданий ветеринарной клиники Государственного аграрного университета Молдовы, ул.Мирчешть, 42, мун.Кишинэу</t>
  </si>
  <si>
    <t>88</t>
  </si>
  <si>
    <t>10</t>
  </si>
  <si>
    <t>Министерство труда, социальной защиты и семьи</t>
  </si>
  <si>
    <t>Жилищное и коммунальное хозяйство</t>
  </si>
  <si>
    <t>Жилищное хозяйство</t>
  </si>
  <si>
    <t>Строительство жилого дома для участников ликвидации последствий аварии на Чернобыльской АЭС, ул. Алба Юлия, 97, мун. Кишинэу</t>
  </si>
  <si>
    <t>75</t>
  </si>
  <si>
    <t>Mинистерство здравоохранения</t>
  </si>
  <si>
    <t>Здравоохранение</t>
  </si>
  <si>
    <t>Санитарно-эпидемиологические и профилактические службы и учреждения</t>
  </si>
  <si>
    <t>Строительство пристройки к зданию Центра общественного здоровья, ул. А. Хыждеу, 49, мун. Кишинэу</t>
  </si>
  <si>
    <t>80</t>
  </si>
  <si>
    <t>Национальные программы по здравоохранению</t>
  </si>
  <si>
    <t>Реконструкция лечебного корпуса №4 и реанимационного корпуса Института ургентной медицины, ул.Т. Чорбэ, 1, мун.Кишинэу</t>
  </si>
  <si>
    <t>19</t>
  </si>
  <si>
    <t>Реконструкция зданий туберкулезной больницы, с.Ворничень, р-н Стрэшень</t>
  </si>
  <si>
    <t>Министерство просвещения</t>
  </si>
  <si>
    <t>Среднее образование</t>
  </si>
  <si>
    <t>Строительство общежития профессионального училища, г.Ниспорень</t>
  </si>
  <si>
    <t>8</t>
  </si>
  <si>
    <t>Котельная на природном газе Профессионального училища, г. Штефан Водэ</t>
  </si>
  <si>
    <t>Mинистерство культуры</t>
  </si>
  <si>
    <t>Культура, искусство, спорт и мероприятия для молодежи</t>
  </si>
  <si>
    <t>Деятельность в области культуры</t>
  </si>
  <si>
    <t>Реставрация здания Национального художественного музея, ул.31 Августа 1989, 115, мун.Кишинэу</t>
  </si>
  <si>
    <t>85</t>
  </si>
  <si>
    <t>Реставрация здания Органного Зала, пр. Штефан чел Маре ши Сфынт, 81, мун. Кишинэу</t>
  </si>
  <si>
    <t>Строительство здания Музыкально-драматического республиканского театра имени Б.П.Хашдеу, ул.Б. П. Хашдеу, 6, г.Кахул</t>
  </si>
  <si>
    <t>Реставрация Дома-музея "Григоре Виеру", с.Перерита, р-н Бричень</t>
  </si>
  <si>
    <t>Министерство юстиции</t>
  </si>
  <si>
    <t>Органы юстиции, не отнесенные к другим группам</t>
  </si>
  <si>
    <t>Реконструкция здания Отдела записи актов гражданского состаяния (ЗАГС), г. Единец</t>
  </si>
  <si>
    <t>11</t>
  </si>
  <si>
    <t>Поддержание общественного порядка и национальная безопасность</t>
  </si>
  <si>
    <t>Пенитенциарные учреждения</t>
  </si>
  <si>
    <t xml:space="preserve">Проект "Строительство пенитенциарного учреждения в мун.Кишинэу" </t>
  </si>
  <si>
    <t>43</t>
  </si>
  <si>
    <t>Строительство пенитенциарного учреждения, мун. Бэлць</t>
  </si>
  <si>
    <t>Реконструкция пенитенциарного учреждения №3, г.Леова</t>
  </si>
  <si>
    <t>Реконструкция пенитенциарного учреждения №5, г.Кахул</t>
  </si>
  <si>
    <t>Реконструкция пенитенциарного учреждения №10, с.Гоян, мун.Кишинэу</t>
  </si>
  <si>
    <t>Министерство внутренних дел</t>
  </si>
  <si>
    <t>Пограничная полиция</t>
  </si>
  <si>
    <t>Строительство здания отдела пограничной полиции Сэиц, р-н Кэушень</t>
  </si>
  <si>
    <t>35</t>
  </si>
  <si>
    <t>6</t>
  </si>
  <si>
    <t xml:space="preserve">Строительство здания отдела пограничной полиции Волинтирь, р-н Штефан Водэ </t>
  </si>
  <si>
    <t xml:space="preserve">Реконструкция здания Регионального управления пограничной полиции "Восток" , г. Штефан Водэ </t>
  </si>
  <si>
    <t>Министерство иностранных дел и европейской интеграции</t>
  </si>
  <si>
    <t>Международная деятельность</t>
  </si>
  <si>
    <t>Дипломатические миссии</t>
  </si>
  <si>
    <t>Строительство комплекса Посольства Республики Молдова в Республике Беларусь, г.Минск</t>
  </si>
  <si>
    <t>Министерство строительства и регионального развития</t>
  </si>
  <si>
    <t>Транспорт, дорожное хозяйство,связь и   информатика</t>
  </si>
  <si>
    <t>Дорожное хозяйство</t>
  </si>
  <si>
    <t>Строительство дорог в жилых кварталах для лиц, пострадавших в результате наводнений летом 2010 года</t>
  </si>
  <si>
    <t>64</t>
  </si>
  <si>
    <t>Проект "Строительство социального жилья II"</t>
  </si>
  <si>
    <t>Коммунальное хозяйство</t>
  </si>
  <si>
    <t>Питьевое водоснабжение села Котул Морий, р-н Хынчешть</t>
  </si>
  <si>
    <t>Министерство молодежи и спорта</t>
  </si>
  <si>
    <t>Спорт</t>
  </si>
  <si>
    <t>Реконструкция спортивной базы по гребле на каноэ, г.Ватра, мун.Кишинэу</t>
  </si>
  <si>
    <t>86</t>
  </si>
  <si>
    <t>Реконструкция спортивного зала тяжелой атлетики Спортивного центра подготовки национальных сборных, ул. А. Лэпушняну, 2, мун.Кишинэу</t>
  </si>
  <si>
    <t>Cтроительство футбольного поля Специализированной спортивной школы по футболу, ком. Стэучень, мун.Кишинэу</t>
  </si>
  <si>
    <t>Академия наук Молдовы</t>
  </si>
  <si>
    <t>Наука и инновации</t>
  </si>
  <si>
    <t>Фундаментальные научные исследования</t>
  </si>
  <si>
    <t>Строительство ирригационной системы на экспериментальных участках Института генетики, физиологии и защите растений, ул. Пэдурий, 20, мун.Кишинэу</t>
  </si>
  <si>
    <t>16</t>
  </si>
  <si>
    <t>Учреждения и мероприятия в сфере науки и инноваций, не отнесенные к другим группам</t>
  </si>
  <si>
    <t>Строительство гаража и пункта контроля Академии наук Молдовы, пр. Штефан чел Маре ши Сфынт, 1, мун. Кишинэу</t>
  </si>
  <si>
    <t>7</t>
  </si>
  <si>
    <t>Фонд социальных инвестиций</t>
  </si>
  <si>
    <t>Деятельность и услуги, не отнесенные к другим основным группам</t>
  </si>
  <si>
    <t>Расходы, не отнесенные к другим группам</t>
  </si>
  <si>
    <t>Второй проект Фонда социальных инвестиций</t>
  </si>
  <si>
    <t>50</t>
  </si>
  <si>
    <t>12</t>
  </si>
  <si>
    <t>Министерство транспорта и дорожой инфраструктуры</t>
  </si>
  <si>
    <t>Проект "Поддержка программы дорожного сектора"</t>
  </si>
  <si>
    <t>Министерство окружающей среды</t>
  </si>
  <si>
    <t>Программа "Развитие услуг обеспечения питьевой водой"</t>
  </si>
  <si>
    <t>Реконструкция системы питьевого водоснабжения "Сорока-Бэлць"</t>
  </si>
  <si>
    <t>Фонд Вызовы тысячелетия Молдовы</t>
  </si>
  <si>
    <t>Сельское, лесное, рыбное и водное хозяйство</t>
  </si>
  <si>
    <t>Деятельность и услуги в области сельского, лесного, рыбного и водного хозяйства, не отнесенные к другим группам</t>
  </si>
  <si>
    <t>Проект "Переход на прогрессивное сельское хозяйство"</t>
  </si>
  <si>
    <t>51</t>
  </si>
  <si>
    <t>Транспорт, дорожное хозяйство,связь и информатика</t>
  </si>
  <si>
    <t>Проект "Реабилитация дорог"</t>
  </si>
  <si>
    <t>Национальное агентство по безопасности пищевых продуктов</t>
  </si>
  <si>
    <t>Сельское хозяйство</t>
  </si>
  <si>
    <t>Реконструкция зданий и помещений Республиканского центра ветеринарной диагностики, ул. Мурелор, 3, мун.Кишинэу</t>
  </si>
  <si>
    <t>Газификация здания Районного управления по безопасности пищевых продуктов Сорока</t>
  </si>
  <si>
    <t>ИТОГО</t>
  </si>
  <si>
    <t>в том числе:</t>
  </si>
  <si>
    <t>Транспорт, дорожное хозяйство, связь и информатика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</si>
</sst>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#,##0.0"/>
    <numFmt numFmtId="165" formatCode="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b/>
      <i/>
      <u/>
      <sz val="1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38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1" fillId="0" borderId="0"/>
    <xf numFmtId="0" fontId="7" fillId="0" borderId="0"/>
    <xf numFmtId="44" fontId="12" fillId="0" borderId="0" applyFont="0" applyFill="0" applyBorder="0" applyAlignment="0" applyProtection="0"/>
    <xf numFmtId="0" fontId="13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3" fillId="0" borderId="0"/>
    <xf numFmtId="0" fontId="13" fillId="0" borderId="0"/>
    <xf numFmtId="9" fontId="12" fillId="0" borderId="0" applyFont="0" applyFill="0" applyBorder="0" applyAlignment="0" applyProtection="0"/>
    <xf numFmtId="0" fontId="7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/>
    </xf>
    <xf numFmtId="49" fontId="2" fillId="0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wrapText="1"/>
    </xf>
    <xf numFmtId="0" fontId="2" fillId="0" borderId="0" xfId="1" applyFont="1" applyFill="1" applyBorder="1" applyAlignment="1">
      <alignment horizontal="right" vertical="center" wrapText="1"/>
    </xf>
    <xf numFmtId="0" fontId="2" fillId="2" borderId="0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right"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wrapText="1"/>
    </xf>
    <xf numFmtId="164" fontId="4" fillId="0" borderId="0" xfId="1" applyNumberFormat="1" applyFont="1" applyFill="1" applyBorder="1" applyAlignment="1">
      <alignment horizontal="right" wrapText="1"/>
    </xf>
    <xf numFmtId="0" fontId="4" fillId="0" borderId="0" xfId="1" applyFont="1" applyFill="1" applyBorder="1" applyAlignment="1"/>
    <xf numFmtId="0" fontId="4" fillId="0" borderId="0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horizontal="center"/>
    </xf>
    <xf numFmtId="49" fontId="6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 wrapText="1"/>
    </xf>
    <xf numFmtId="164" fontId="2" fillId="0" borderId="0" xfId="1" applyNumberFormat="1" applyFont="1" applyFill="1" applyBorder="1" applyAlignment="1">
      <alignment horizontal="right" vertical="center" wrapText="1"/>
    </xf>
    <xf numFmtId="164" fontId="4" fillId="0" borderId="0" xfId="1" applyNumberFormat="1" applyFont="1" applyFill="1" applyBorder="1" applyAlignment="1">
      <alignment horizontal="right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/>
    </xf>
    <xf numFmtId="49" fontId="5" fillId="0" borderId="0" xfId="1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/>
    </xf>
    <xf numFmtId="0" fontId="7" fillId="0" borderId="0" xfId="0" applyFont="1"/>
    <xf numFmtId="0" fontId="6" fillId="0" borderId="0" xfId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 vertical="center"/>
    </xf>
    <xf numFmtId="0" fontId="6" fillId="0" borderId="0" xfId="1" applyFont="1" applyFill="1" applyBorder="1" applyAlignment="1">
      <alignment vertical="center"/>
    </xf>
    <xf numFmtId="0" fontId="8" fillId="0" borderId="0" xfId="0" applyFont="1"/>
    <xf numFmtId="164" fontId="6" fillId="0" borderId="0" xfId="1" applyNumberFormat="1" applyFont="1" applyFill="1" applyBorder="1" applyAlignment="1">
      <alignment horizontal="right"/>
    </xf>
    <xf numFmtId="0" fontId="5" fillId="0" borderId="0" xfId="1" applyFont="1" applyFill="1" applyBorder="1" applyAlignment="1">
      <alignment wrapText="1"/>
    </xf>
    <xf numFmtId="0" fontId="4" fillId="0" borderId="0" xfId="1" applyFont="1" applyFill="1" applyBorder="1" applyAlignment="1">
      <alignment horizontal="center" wrapText="1"/>
    </xf>
    <xf numFmtId="0" fontId="9" fillId="0" borderId="0" xfId="1" applyFont="1" applyFill="1" applyBorder="1" applyAlignment="1">
      <alignment horizontal="center"/>
    </xf>
    <xf numFmtId="49" fontId="9" fillId="0" borderId="0" xfId="1" applyNumberFormat="1" applyFont="1" applyFill="1" applyBorder="1" applyAlignment="1">
      <alignment horizontal="center"/>
    </xf>
    <xf numFmtId="164" fontId="2" fillId="0" borderId="0" xfId="1" quotePrefix="1" applyNumberFormat="1" applyFont="1" applyFill="1" applyBorder="1" applyAlignment="1">
      <alignment horizontal="right"/>
    </xf>
    <xf numFmtId="0" fontId="10" fillId="0" borderId="0" xfId="1" applyFont="1" applyFill="1" applyBorder="1" applyAlignment="1">
      <alignment horizontal="center"/>
    </xf>
    <xf numFmtId="49" fontId="10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0" fontId="5" fillId="0" borderId="0" xfId="1" applyFont="1" applyFill="1" applyBorder="1" applyAlignment="1"/>
    <xf numFmtId="0" fontId="5" fillId="0" borderId="0" xfId="1" applyFont="1" applyFill="1" applyBorder="1" applyAlignment="1">
      <alignment horizontal="center" wrapText="1"/>
    </xf>
    <xf numFmtId="0" fontId="6" fillId="0" borderId="0" xfId="1" applyFont="1" applyFill="1" applyBorder="1" applyAlignment="1"/>
    <xf numFmtId="0" fontId="2" fillId="0" borderId="0" xfId="1" applyFont="1" applyFill="1" applyBorder="1" applyAlignment="1"/>
    <xf numFmtId="0" fontId="2" fillId="2" borderId="0" xfId="1" applyFont="1" applyFill="1" applyBorder="1" applyAlignment="1">
      <alignment horizontal="left" wrapText="1"/>
    </xf>
    <xf numFmtId="49" fontId="4" fillId="2" borderId="0" xfId="2" applyNumberFormat="1" applyFont="1" applyFill="1" applyBorder="1" applyAlignment="1">
      <alignment horizontal="left" wrapText="1"/>
    </xf>
    <xf numFmtId="165" fontId="5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/>
    <xf numFmtId="0" fontId="5" fillId="2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wrapText="1"/>
    </xf>
    <xf numFmtId="164" fontId="5" fillId="0" borderId="0" xfId="1" applyNumberFormat="1" applyFont="1" applyFill="1" applyBorder="1" applyAlignment="1">
      <alignment horizontal="right" wrapText="1"/>
    </xf>
    <xf numFmtId="0" fontId="5" fillId="0" borderId="0" xfId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wrapText="1"/>
    </xf>
    <xf numFmtId="49" fontId="6" fillId="0" borderId="0" xfId="1" applyNumberFormat="1" applyFont="1" applyFill="1" applyBorder="1" applyAlignment="1">
      <alignment horizontal="center" wrapText="1"/>
    </xf>
    <xf numFmtId="164" fontId="6" fillId="0" borderId="0" xfId="1" applyNumberFormat="1" applyFont="1" applyFill="1" applyBorder="1" applyAlignment="1">
      <alignment horizontal="right" wrapText="1"/>
    </xf>
    <xf numFmtId="0" fontId="2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</cellXfs>
  <cellStyles count="99">
    <cellStyle name="Currency 2" xfId="3"/>
    <cellStyle name="Normal" xfId="0" builtinId="0"/>
    <cellStyle name="Normal 10" xfId="4"/>
    <cellStyle name="Normal 11" xfId="5"/>
    <cellStyle name="Normal 2" xfId="6"/>
    <cellStyle name="Normal 2 10" xfId="7"/>
    <cellStyle name="Normal 2 11" xfId="8"/>
    <cellStyle name="Normal 2 12" xfId="9"/>
    <cellStyle name="Normal 2 13" xfId="10"/>
    <cellStyle name="Normal 2 14" xfId="11"/>
    <cellStyle name="Normal 2 15" xfId="12"/>
    <cellStyle name="Normal 2 16" xfId="13"/>
    <cellStyle name="Normal 2 17" xfId="14"/>
    <cellStyle name="Normal 2 18" xfId="15"/>
    <cellStyle name="Normal 2 2" xfId="16"/>
    <cellStyle name="Normal 2 3" xfId="17"/>
    <cellStyle name="Normal 2 4" xfId="18"/>
    <cellStyle name="Normal 2 5" xfId="19"/>
    <cellStyle name="Normal 2 6" xfId="20"/>
    <cellStyle name="Normal 2 7" xfId="21"/>
    <cellStyle name="Normal 2 8" xfId="22"/>
    <cellStyle name="Normal 2 9" xfId="23"/>
    <cellStyle name="Normal 3" xfId="24"/>
    <cellStyle name="Normal 3 2" xfId="25"/>
    <cellStyle name="Normal 4" xfId="26"/>
    <cellStyle name="Percent 2" xfId="27"/>
    <cellStyle name="Обычный 10" xfId="28"/>
    <cellStyle name="Обычный 11" xfId="29"/>
    <cellStyle name="Обычный 2" xfId="2"/>
    <cellStyle name="Обычный 2 10" xfId="30"/>
    <cellStyle name="Обычный 2 11" xfId="31"/>
    <cellStyle name="Обычный 2 12" xfId="32"/>
    <cellStyle name="Обычный 2 13" xfId="33"/>
    <cellStyle name="Обычный 2 14" xfId="34"/>
    <cellStyle name="Обычный 2 15" xfId="35"/>
    <cellStyle name="Обычный 2 16" xfId="36"/>
    <cellStyle name="Обычный 2 17" xfId="37"/>
    <cellStyle name="Обычный 2 18" xfId="38"/>
    <cellStyle name="Обычный 2 19" xfId="39"/>
    <cellStyle name="Обычный 2 2" xfId="40"/>
    <cellStyle name="Обычный 2 20" xfId="41"/>
    <cellStyle name="Обычный 2 21" xfId="42"/>
    <cellStyle name="Обычный 2 22" xfId="43"/>
    <cellStyle name="Обычный 2 23" xfId="44"/>
    <cellStyle name="Обычный 2 24" xfId="45"/>
    <cellStyle name="Обычный 2 25" xfId="46"/>
    <cellStyle name="Обычный 2 26" xfId="47"/>
    <cellStyle name="Обычный 2 27" xfId="48"/>
    <cellStyle name="Обычный 2 3" xfId="49"/>
    <cellStyle name="Обычный 2 4" xfId="50"/>
    <cellStyle name="Обычный 2 5" xfId="51"/>
    <cellStyle name="Обычный 2 6" xfId="52"/>
    <cellStyle name="Обычный 2 7" xfId="53"/>
    <cellStyle name="Обычный 2 8" xfId="54"/>
    <cellStyle name="Обычный 2 9" xfId="55"/>
    <cellStyle name="Обычный 3" xfId="56"/>
    <cellStyle name="Обычный 3 10" xfId="57"/>
    <cellStyle name="Обычный 3 2" xfId="58"/>
    <cellStyle name="Обычный 3 2 2" xfId="59"/>
    <cellStyle name="Обычный 3 2 3" xfId="60"/>
    <cellStyle name="Обычный 3 2 4" xfId="61"/>
    <cellStyle name="Обычный 3 2 5" xfId="62"/>
    <cellStyle name="Обычный 3 2 6" xfId="63"/>
    <cellStyle name="Обычный 3 2 7" xfId="64"/>
    <cellStyle name="Обычный 3 2 8" xfId="65"/>
    <cellStyle name="Обычный 3 2 9" xfId="66"/>
    <cellStyle name="Обычный 3 3" xfId="67"/>
    <cellStyle name="Обычный 3 4" xfId="68"/>
    <cellStyle name="Обычный 3 5" xfId="69"/>
    <cellStyle name="Обычный 3 6" xfId="70"/>
    <cellStyle name="Обычный 3 7" xfId="71"/>
    <cellStyle name="Обычный 3 8" xfId="72"/>
    <cellStyle name="Обычный 3 9" xfId="73"/>
    <cellStyle name="Обычный 4" xfId="74"/>
    <cellStyle name="Обычный 4 2" xfId="75"/>
    <cellStyle name="Обычный 4 3" xfId="76"/>
    <cellStyle name="Обычный 47" xfId="77"/>
    <cellStyle name="Обычный 48" xfId="78"/>
    <cellStyle name="Обычный 49" xfId="79"/>
    <cellStyle name="Обычный 5" xfId="80"/>
    <cellStyle name="Обычный 5 2" xfId="81"/>
    <cellStyle name="Обычный 5 2 2" xfId="82"/>
    <cellStyle name="Обычный 5 2 3" xfId="83"/>
    <cellStyle name="Обычный 5 3" xfId="84"/>
    <cellStyle name="Обычный 50" xfId="85"/>
    <cellStyle name="Обычный 51" xfId="86"/>
    <cellStyle name="Обычный 52" xfId="87"/>
    <cellStyle name="Обычный 56" xfId="88"/>
    <cellStyle name="Обычный 6" xfId="89"/>
    <cellStyle name="Обычный 6 2" xfId="90"/>
    <cellStyle name="Обычный 6 3" xfId="91"/>
    <cellStyle name="Обычный 7" xfId="92"/>
    <cellStyle name="Обычный 7 2" xfId="93"/>
    <cellStyle name="Обычный 7 3" xfId="94"/>
    <cellStyle name="Обычный 8" xfId="95"/>
    <cellStyle name="Обычный_2006" xfId="96"/>
    <cellStyle name="Обычный_2007 Anexa nr.4" xfId="1"/>
    <cellStyle name="Процентный 2" xfId="97"/>
    <cellStyle name="Процентный 3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0"/>
  <sheetViews>
    <sheetView showZeros="0" tabSelected="1" view="pageBreakPreview" zoomScale="85" zoomScaleNormal="120" zoomScaleSheetLayoutView="8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G6" sqref="G6"/>
    </sheetView>
  </sheetViews>
  <sheetFormatPr defaultRowHeight="15"/>
  <cols>
    <col min="1" max="1" width="36" style="1" customWidth="1"/>
    <col min="2" max="2" width="6" style="2" customWidth="1"/>
    <col min="3" max="3" width="6" style="3" customWidth="1"/>
    <col min="4" max="4" width="5.140625" style="3" customWidth="1"/>
    <col min="5" max="5" width="5.7109375" style="4" customWidth="1"/>
    <col min="6" max="6" width="6.140625" style="4" customWidth="1"/>
    <col min="7" max="7" width="12" style="5" customWidth="1"/>
    <col min="8" max="8" width="10.5703125" style="5" customWidth="1"/>
    <col min="9" max="10" width="9" style="5" customWidth="1"/>
    <col min="11" max="11" width="12.5703125" style="2" customWidth="1"/>
    <col min="12" max="16384" width="9.140625" style="5"/>
  </cols>
  <sheetData>
    <row r="1" spans="1:11">
      <c r="I1" s="67" t="s">
        <v>0</v>
      </c>
      <c r="J1" s="67"/>
      <c r="K1" s="67"/>
    </row>
    <row r="2" spans="1:11" s="2" customFormat="1" ht="38.25" customHeight="1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s="9" customFormat="1">
      <c r="A3" s="6"/>
      <c r="B3" s="6"/>
      <c r="C3" s="7"/>
      <c r="D3" s="7"/>
      <c r="E3" s="7"/>
      <c r="F3" s="7"/>
      <c r="G3" s="8"/>
      <c r="H3" s="8"/>
      <c r="I3" s="69" t="s">
        <v>2</v>
      </c>
      <c r="J3" s="69"/>
      <c r="K3" s="69"/>
    </row>
    <row r="4" spans="1:11" s="9" customFormat="1">
      <c r="A4" s="70" t="s">
        <v>3</v>
      </c>
      <c r="B4" s="71" t="s">
        <v>4</v>
      </c>
      <c r="C4" s="72"/>
      <c r="D4" s="72"/>
      <c r="E4" s="72"/>
      <c r="F4" s="73"/>
      <c r="G4" s="70" t="s">
        <v>5</v>
      </c>
      <c r="H4" s="70" t="s">
        <v>6</v>
      </c>
      <c r="I4" s="70"/>
      <c r="J4" s="70"/>
      <c r="K4" s="70"/>
    </row>
    <row r="5" spans="1:11" s="9" customFormat="1" ht="72.75" customHeight="1">
      <c r="A5" s="7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  <c r="G5" s="70"/>
      <c r="H5" s="10" t="s">
        <v>12</v>
      </c>
      <c r="I5" s="10" t="s">
        <v>13</v>
      </c>
      <c r="J5" s="10" t="s">
        <v>14</v>
      </c>
      <c r="K5" s="10" t="s">
        <v>15</v>
      </c>
    </row>
    <row r="6" spans="1:11" s="16" customFormat="1" ht="22.5" customHeight="1">
      <c r="A6" s="11" t="s">
        <v>16</v>
      </c>
      <c r="B6" s="12"/>
      <c r="C6" s="13"/>
      <c r="D6" s="13"/>
      <c r="E6" s="14"/>
      <c r="F6" s="14"/>
      <c r="G6" s="15">
        <f>G7+G16+G23+G30+G34+G38+G45+G50+G57+G68+G74+G78+G87+G93+G99+G103+G107+G112+G119</f>
        <v>2473765.5</v>
      </c>
      <c r="H6" s="15">
        <f>H7+H16+H23+H30+H34+H38+H45+H50+H57+H68+H74+H78+H87+H93+H99+H103+H107+H112+H119</f>
        <v>155720.60000000003</v>
      </c>
      <c r="I6" s="15">
        <f>I7+I16+I23+I30+I34+I38+I45+I50+I57+I68+I74+I78+I87+I93+I99+I103+I107+I112+I119</f>
        <v>3437.8</v>
      </c>
      <c r="J6" s="15">
        <f>J7+J16+J23+J30+J34+J38+J45+J50+J57+J68+J74+J78+J87+J93+J99+J103+J107+J112+J119</f>
        <v>4812.6000000000004</v>
      </c>
      <c r="K6" s="15">
        <f>K7+K16+K23+K30+K34+K38+K45+K50+K57+K68+K74+K78+K87+K93+K99+K103+K107+K112+K119</f>
        <v>2309794.5</v>
      </c>
    </row>
    <row r="7" spans="1:11" s="19" customFormat="1" ht="21" customHeight="1">
      <c r="A7" s="17" t="s">
        <v>17</v>
      </c>
      <c r="B7" s="13">
        <v>107</v>
      </c>
      <c r="C7" s="13"/>
      <c r="D7" s="13"/>
      <c r="E7" s="14"/>
      <c r="F7" s="14"/>
      <c r="G7" s="18">
        <f>G8</f>
        <v>54470.6</v>
      </c>
      <c r="H7" s="18">
        <f>H8</f>
        <v>54470.6</v>
      </c>
      <c r="I7" s="18"/>
      <c r="J7" s="18"/>
      <c r="K7" s="18"/>
    </row>
    <row r="8" spans="1:11" s="16" customFormat="1" ht="14.25">
      <c r="A8" s="20" t="s">
        <v>18</v>
      </c>
      <c r="B8" s="12"/>
      <c r="C8" s="21">
        <v>4</v>
      </c>
      <c r="D8" s="13"/>
      <c r="E8" s="14"/>
      <c r="F8" s="14"/>
      <c r="G8" s="22">
        <f>G9</f>
        <v>54470.6</v>
      </c>
      <c r="H8" s="22">
        <f>H9</f>
        <v>54470.6</v>
      </c>
      <c r="I8" s="15"/>
      <c r="J8" s="15"/>
      <c r="K8" s="15"/>
    </row>
    <row r="9" spans="1:11" s="16" customFormat="1" ht="14.25">
      <c r="A9" s="23" t="s">
        <v>19</v>
      </c>
      <c r="B9" s="12"/>
      <c r="C9" s="21">
        <v>4</v>
      </c>
      <c r="D9" s="13">
        <v>3</v>
      </c>
      <c r="E9" s="14"/>
      <c r="F9" s="14"/>
      <c r="G9" s="22">
        <f>SUM(G10:G15)</f>
        <v>54470.6</v>
      </c>
      <c r="H9" s="22">
        <f>SUM(H10:H15)</f>
        <v>54470.6</v>
      </c>
      <c r="I9" s="15"/>
      <c r="J9" s="15"/>
      <c r="K9" s="15"/>
    </row>
    <row r="10" spans="1:11" ht="45">
      <c r="A10" s="24" t="s">
        <v>20</v>
      </c>
      <c r="C10" s="25">
        <v>4</v>
      </c>
      <c r="D10" s="3">
        <v>3</v>
      </c>
      <c r="E10" s="26" t="s">
        <v>21</v>
      </c>
      <c r="F10" s="26" t="s">
        <v>22</v>
      </c>
      <c r="G10" s="27">
        <f>H10</f>
        <v>33263.4</v>
      </c>
      <c r="H10" s="27">
        <v>33263.4</v>
      </c>
      <c r="I10" s="28"/>
      <c r="J10" s="28"/>
      <c r="K10" s="28"/>
    </row>
    <row r="11" spans="1:11" ht="45">
      <c r="A11" s="24" t="s">
        <v>23</v>
      </c>
      <c r="C11" s="25">
        <v>4</v>
      </c>
      <c r="D11" s="3">
        <v>3</v>
      </c>
      <c r="E11" s="26" t="s">
        <v>21</v>
      </c>
      <c r="F11" s="26" t="s">
        <v>24</v>
      </c>
      <c r="G11" s="27">
        <f t="shared" ref="G11:G15" si="0">H11</f>
        <v>5781</v>
      </c>
      <c r="H11" s="27">
        <v>5781</v>
      </c>
      <c r="I11" s="28"/>
      <c r="J11" s="28"/>
      <c r="K11" s="28"/>
    </row>
    <row r="12" spans="1:11" ht="45">
      <c r="A12" s="24" t="s">
        <v>25</v>
      </c>
      <c r="C12" s="25">
        <v>4</v>
      </c>
      <c r="D12" s="3">
        <v>3</v>
      </c>
      <c r="E12" s="26" t="s">
        <v>21</v>
      </c>
      <c r="F12" s="26" t="s">
        <v>24</v>
      </c>
      <c r="G12" s="27">
        <f t="shared" si="0"/>
        <v>3231</v>
      </c>
      <c r="H12" s="27">
        <v>3231</v>
      </c>
      <c r="I12" s="28"/>
      <c r="J12" s="28"/>
      <c r="K12" s="28"/>
    </row>
    <row r="13" spans="1:11" ht="31.5" customHeight="1">
      <c r="A13" s="24" t="s">
        <v>26</v>
      </c>
      <c r="C13" s="25">
        <v>4</v>
      </c>
      <c r="D13" s="3">
        <v>3</v>
      </c>
      <c r="E13" s="26" t="s">
        <v>21</v>
      </c>
      <c r="F13" s="26" t="s">
        <v>24</v>
      </c>
      <c r="G13" s="27">
        <f t="shared" si="0"/>
        <v>197.2</v>
      </c>
      <c r="H13" s="27">
        <v>197.2</v>
      </c>
      <c r="I13" s="28"/>
      <c r="J13" s="28"/>
      <c r="K13" s="28"/>
    </row>
    <row r="14" spans="1:11">
      <c r="A14" s="24" t="s">
        <v>27</v>
      </c>
      <c r="C14" s="25">
        <v>4</v>
      </c>
      <c r="D14" s="3">
        <v>3</v>
      </c>
      <c r="E14" s="26" t="s">
        <v>21</v>
      </c>
      <c r="F14" s="26" t="s">
        <v>24</v>
      </c>
      <c r="G14" s="27">
        <f t="shared" si="0"/>
        <v>1178</v>
      </c>
      <c r="H14" s="27">
        <v>1178</v>
      </c>
      <c r="I14" s="28"/>
      <c r="J14" s="28"/>
      <c r="K14" s="28"/>
    </row>
    <row r="15" spans="1:11">
      <c r="A15" s="24" t="s">
        <v>28</v>
      </c>
      <c r="C15" s="25">
        <v>4</v>
      </c>
      <c r="D15" s="3">
        <v>3</v>
      </c>
      <c r="E15" s="26" t="s">
        <v>21</v>
      </c>
      <c r="F15" s="26" t="s">
        <v>24</v>
      </c>
      <c r="G15" s="27">
        <f t="shared" si="0"/>
        <v>10820</v>
      </c>
      <c r="H15" s="27">
        <v>10820</v>
      </c>
      <c r="I15" s="28"/>
      <c r="J15" s="28"/>
      <c r="K15" s="28"/>
    </row>
    <row r="16" spans="1:11" s="19" customFormat="1" ht="24.75" customHeight="1">
      <c r="A16" s="17" t="s">
        <v>29</v>
      </c>
      <c r="B16" s="13">
        <v>121</v>
      </c>
      <c r="C16" s="13"/>
      <c r="D16" s="13"/>
      <c r="E16" s="14"/>
      <c r="F16" s="14"/>
      <c r="G16" s="29">
        <f>G17</f>
        <v>92107.199999999997</v>
      </c>
      <c r="H16" s="29">
        <f t="shared" ref="H16:K16" si="1">H17</f>
        <v>20108</v>
      </c>
      <c r="I16" s="29">
        <f t="shared" si="1"/>
        <v>0</v>
      </c>
      <c r="J16" s="29"/>
      <c r="K16" s="29">
        <f t="shared" si="1"/>
        <v>71999.199999999997</v>
      </c>
    </row>
    <row r="17" spans="1:18" ht="15" customHeight="1">
      <c r="A17" s="20" t="s">
        <v>30</v>
      </c>
      <c r="C17" s="13">
        <v>16</v>
      </c>
      <c r="D17" s="13"/>
      <c r="E17" s="14"/>
      <c r="F17" s="14"/>
      <c r="G17" s="29">
        <f>G18+G20</f>
        <v>92107.199999999997</v>
      </c>
      <c r="H17" s="29">
        <f>H18+H20</f>
        <v>20108</v>
      </c>
      <c r="I17" s="29">
        <f>I18+I20</f>
        <v>0</v>
      </c>
      <c r="J17" s="29">
        <f>J18+J20</f>
        <v>0</v>
      </c>
      <c r="K17" s="29">
        <f>K18+K20</f>
        <v>71999.199999999997</v>
      </c>
    </row>
    <row r="18" spans="1:18" s="33" customFormat="1" ht="14.25">
      <c r="A18" s="23" t="s">
        <v>31</v>
      </c>
      <c r="B18" s="30"/>
      <c r="C18" s="31">
        <v>16</v>
      </c>
      <c r="D18" s="31">
        <v>1</v>
      </c>
      <c r="E18" s="32"/>
      <c r="F18" s="32"/>
      <c r="G18" s="29">
        <f>G19</f>
        <v>9240</v>
      </c>
      <c r="H18" s="29">
        <f t="shared" ref="H18:K18" si="2">H19</f>
        <v>9240</v>
      </c>
      <c r="I18" s="29">
        <f t="shared" si="2"/>
        <v>0</v>
      </c>
      <c r="J18" s="29">
        <f t="shared" si="2"/>
        <v>0</v>
      </c>
      <c r="K18" s="29">
        <f t="shared" si="2"/>
        <v>0</v>
      </c>
    </row>
    <row r="19" spans="1:18" s="33" customFormat="1" ht="75">
      <c r="A19" s="24" t="s">
        <v>32</v>
      </c>
      <c r="B19" s="30"/>
      <c r="C19" s="34">
        <v>16</v>
      </c>
      <c r="D19" s="34">
        <v>1</v>
      </c>
      <c r="E19" s="26" t="s">
        <v>33</v>
      </c>
      <c r="F19" s="26" t="s">
        <v>34</v>
      </c>
      <c r="G19" s="27">
        <f t="shared" ref="G19" si="3">H19</f>
        <v>9240</v>
      </c>
      <c r="H19" s="27">
        <v>9240</v>
      </c>
      <c r="I19" s="29"/>
      <c r="J19" s="29"/>
      <c r="K19" s="29"/>
      <c r="R19" s="35"/>
    </row>
    <row r="20" spans="1:18" s="33" customFormat="1">
      <c r="A20" s="23" t="s">
        <v>35</v>
      </c>
      <c r="B20" s="30"/>
      <c r="C20" s="31">
        <v>16</v>
      </c>
      <c r="D20" s="31">
        <v>2</v>
      </c>
      <c r="E20" s="32"/>
      <c r="F20" s="32"/>
      <c r="G20" s="22">
        <f>G21+G22</f>
        <v>82867.199999999997</v>
      </c>
      <c r="H20" s="22">
        <f t="shared" ref="H20:K20" si="4">H21+H22</f>
        <v>10868</v>
      </c>
      <c r="I20" s="22">
        <f t="shared" si="4"/>
        <v>0</v>
      </c>
      <c r="J20" s="22"/>
      <c r="K20" s="22">
        <f t="shared" si="4"/>
        <v>71999.199999999997</v>
      </c>
      <c r="R20" s="35"/>
    </row>
    <row r="21" spans="1:18" s="39" customFormat="1" ht="30">
      <c r="A21" s="24" t="s">
        <v>36</v>
      </c>
      <c r="B21" s="36"/>
      <c r="C21" s="34">
        <v>16</v>
      </c>
      <c r="D21" s="34">
        <v>2</v>
      </c>
      <c r="E21" s="26" t="s">
        <v>33</v>
      </c>
      <c r="F21" s="26" t="s">
        <v>37</v>
      </c>
      <c r="G21" s="37">
        <f>SUM(H21:K21)</f>
        <v>42637.7</v>
      </c>
      <c r="H21" s="38"/>
      <c r="I21" s="38"/>
      <c r="J21" s="38"/>
      <c r="K21" s="38">
        <v>42637.7</v>
      </c>
      <c r="R21" s="40"/>
    </row>
    <row r="22" spans="1:18" s="39" customFormat="1" ht="61.5" customHeight="1">
      <c r="A22" s="24" t="s">
        <v>38</v>
      </c>
      <c r="B22" s="36"/>
      <c r="C22" s="34">
        <v>16</v>
      </c>
      <c r="D22" s="34">
        <v>2</v>
      </c>
      <c r="E22" s="26" t="s">
        <v>33</v>
      </c>
      <c r="F22" s="26" t="s">
        <v>37</v>
      </c>
      <c r="G22" s="37">
        <f>SUM(H22:K22)</f>
        <v>40229.5</v>
      </c>
      <c r="H22" s="41">
        <v>10868</v>
      </c>
      <c r="I22" s="38"/>
      <c r="J22" s="38"/>
      <c r="K22" s="41">
        <v>29361.5</v>
      </c>
      <c r="R22" s="40"/>
    </row>
    <row r="23" spans="1:18" s="19" customFormat="1" ht="25.5" customHeight="1">
      <c r="A23" s="42" t="s">
        <v>39</v>
      </c>
      <c r="B23" s="13">
        <v>122</v>
      </c>
      <c r="C23" s="43"/>
      <c r="D23" s="13"/>
      <c r="E23" s="14"/>
      <c r="F23" s="14"/>
      <c r="G23" s="29">
        <f>G24</f>
        <v>66363.600000000006</v>
      </c>
      <c r="H23" s="29">
        <f t="shared" ref="H23:K24" si="5">H24</f>
        <v>20700</v>
      </c>
      <c r="I23" s="29">
        <f t="shared" si="5"/>
        <v>0</v>
      </c>
      <c r="J23" s="29"/>
      <c r="K23" s="29">
        <f t="shared" si="5"/>
        <v>45663.6</v>
      </c>
      <c r="R23" s="40"/>
    </row>
    <row r="24" spans="1:18" s="16" customFormat="1" ht="28.5">
      <c r="A24" s="20" t="s">
        <v>40</v>
      </c>
      <c r="B24" s="12"/>
      <c r="C24" s="43">
        <v>1</v>
      </c>
      <c r="D24" s="13"/>
      <c r="E24" s="14"/>
      <c r="F24" s="14"/>
      <c r="G24" s="22">
        <f>G25</f>
        <v>66363.600000000006</v>
      </c>
      <c r="H24" s="22">
        <f t="shared" si="5"/>
        <v>20700</v>
      </c>
      <c r="I24" s="22">
        <f t="shared" si="5"/>
        <v>0</v>
      </c>
      <c r="J24" s="22"/>
      <c r="K24" s="22">
        <f t="shared" si="5"/>
        <v>45663.6</v>
      </c>
    </row>
    <row r="25" spans="1:18" s="16" customFormat="1" ht="28.5">
      <c r="A25" s="20" t="s">
        <v>41</v>
      </c>
      <c r="B25" s="12"/>
      <c r="C25" s="13">
        <v>1</v>
      </c>
      <c r="D25" s="13">
        <v>3</v>
      </c>
      <c r="E25" s="14"/>
      <c r="F25" s="14"/>
      <c r="G25" s="29">
        <f>SUM(G26:G29)</f>
        <v>66363.600000000006</v>
      </c>
      <c r="H25" s="29">
        <f t="shared" ref="H25:K25" si="6">SUM(H26:H29)</f>
        <v>20700</v>
      </c>
      <c r="I25" s="29">
        <f t="shared" si="6"/>
        <v>0</v>
      </c>
      <c r="J25" s="29">
        <f t="shared" si="6"/>
        <v>0</v>
      </c>
      <c r="K25" s="29">
        <f t="shared" si="6"/>
        <v>45663.6</v>
      </c>
    </row>
    <row r="26" spans="1:18" s="16" customFormat="1" ht="60">
      <c r="A26" s="24" t="s">
        <v>42</v>
      </c>
      <c r="B26" s="12"/>
      <c r="C26" s="34">
        <v>1</v>
      </c>
      <c r="D26" s="34">
        <v>3</v>
      </c>
      <c r="E26" s="4" t="s">
        <v>24</v>
      </c>
      <c r="F26" s="4" t="s">
        <v>34</v>
      </c>
      <c r="G26" s="37">
        <f>H26</f>
        <v>8000</v>
      </c>
      <c r="H26" s="41">
        <v>8000</v>
      </c>
      <c r="I26" s="29"/>
      <c r="J26" s="29"/>
      <c r="K26" s="29"/>
    </row>
    <row r="27" spans="1:18" s="16" customFormat="1" ht="30">
      <c r="A27" s="24" t="s">
        <v>43</v>
      </c>
      <c r="B27" s="12"/>
      <c r="C27" s="34">
        <v>1</v>
      </c>
      <c r="D27" s="34">
        <v>3</v>
      </c>
      <c r="E27" s="4" t="s">
        <v>24</v>
      </c>
      <c r="F27" s="4" t="s">
        <v>34</v>
      </c>
      <c r="G27" s="37">
        <f t="shared" ref="G27:G28" si="7">H27</f>
        <v>2600</v>
      </c>
      <c r="H27" s="41">
        <v>2600</v>
      </c>
      <c r="I27" s="29"/>
      <c r="J27" s="29"/>
      <c r="K27" s="29"/>
    </row>
    <row r="28" spans="1:18" s="16" customFormat="1" ht="30">
      <c r="A28" s="24" t="s">
        <v>44</v>
      </c>
      <c r="B28" s="12"/>
      <c r="C28" s="34">
        <v>1</v>
      </c>
      <c r="D28" s="34">
        <v>3</v>
      </c>
      <c r="E28" s="4" t="s">
        <v>24</v>
      </c>
      <c r="F28" s="4" t="s">
        <v>34</v>
      </c>
      <c r="G28" s="37">
        <f t="shared" si="7"/>
        <v>1500</v>
      </c>
      <c r="H28" s="41">
        <v>1500</v>
      </c>
      <c r="I28" s="29"/>
      <c r="J28" s="29"/>
      <c r="K28" s="29"/>
    </row>
    <row r="29" spans="1:18" s="39" customFormat="1" ht="105">
      <c r="A29" s="24" t="s">
        <v>45</v>
      </c>
      <c r="B29" s="36"/>
      <c r="C29" s="34">
        <v>1</v>
      </c>
      <c r="D29" s="34">
        <v>3</v>
      </c>
      <c r="E29" s="4" t="s">
        <v>24</v>
      </c>
      <c r="F29" s="4" t="s">
        <v>34</v>
      </c>
      <c r="G29" s="37">
        <f t="shared" ref="G29" si="8">SUM(H29:K29)</f>
        <v>54263.6</v>
      </c>
      <c r="H29" s="41">
        <v>8600</v>
      </c>
      <c r="I29" s="41"/>
      <c r="J29" s="41"/>
      <c r="K29" s="41">
        <v>45663.6</v>
      </c>
    </row>
    <row r="30" spans="1:18" s="19" customFormat="1" ht="52.5" customHeight="1">
      <c r="A30" s="42" t="s">
        <v>46</v>
      </c>
      <c r="B30" s="13">
        <v>125</v>
      </c>
      <c r="C30" s="3"/>
      <c r="D30" s="3"/>
      <c r="E30" s="4"/>
      <c r="F30" s="4"/>
      <c r="G30" s="29">
        <f>G31</f>
        <v>1265.3</v>
      </c>
      <c r="H30" s="29">
        <f t="shared" ref="H30:K30" si="9">H31</f>
        <v>1265.3</v>
      </c>
      <c r="I30" s="29">
        <f t="shared" si="9"/>
        <v>0</v>
      </c>
      <c r="J30" s="29"/>
      <c r="K30" s="29">
        <f t="shared" si="9"/>
        <v>0</v>
      </c>
    </row>
    <row r="31" spans="1:18" s="16" customFormat="1" ht="14.25">
      <c r="A31" s="20" t="s">
        <v>47</v>
      </c>
      <c r="B31" s="12"/>
      <c r="C31" s="13">
        <v>6</v>
      </c>
      <c r="D31" s="13"/>
      <c r="E31" s="14"/>
      <c r="F31" s="14"/>
      <c r="G31" s="22">
        <f>G32</f>
        <v>1265.3</v>
      </c>
      <c r="H31" s="22">
        <f>H32</f>
        <v>1265.3</v>
      </c>
      <c r="I31" s="22"/>
      <c r="J31" s="22"/>
      <c r="K31" s="22"/>
    </row>
    <row r="32" spans="1:18" s="16" customFormat="1" ht="14.25">
      <c r="A32" s="20" t="s">
        <v>48</v>
      </c>
      <c r="B32" s="12"/>
      <c r="C32" s="13">
        <v>6</v>
      </c>
      <c r="D32" s="13">
        <v>4</v>
      </c>
      <c r="E32" s="14"/>
      <c r="F32" s="14"/>
      <c r="G32" s="22">
        <f>G33</f>
        <v>1265.3</v>
      </c>
      <c r="H32" s="22">
        <f>H33</f>
        <v>1265.3</v>
      </c>
      <c r="I32" s="22">
        <v>0</v>
      </c>
      <c r="J32" s="22"/>
      <c r="K32" s="22"/>
    </row>
    <row r="33" spans="1:11" s="16" customFormat="1" ht="60">
      <c r="A33" s="1" t="s">
        <v>49</v>
      </c>
      <c r="B33" s="12"/>
      <c r="C33" s="3">
        <v>6</v>
      </c>
      <c r="D33" s="3">
        <v>4</v>
      </c>
      <c r="E33" s="4" t="s">
        <v>50</v>
      </c>
      <c r="F33" s="4" t="s">
        <v>51</v>
      </c>
      <c r="G33" s="37">
        <f>SUM(H33:K33)</f>
        <v>1265.3</v>
      </c>
      <c r="H33" s="37">
        <v>1265.3</v>
      </c>
      <c r="I33" s="29"/>
      <c r="J33" s="29"/>
      <c r="K33" s="29"/>
    </row>
    <row r="34" spans="1:11" s="19" customFormat="1" ht="39" customHeight="1">
      <c r="A34" s="17" t="s">
        <v>52</v>
      </c>
      <c r="B34" s="13">
        <v>127</v>
      </c>
      <c r="C34" s="44"/>
      <c r="D34" s="44"/>
      <c r="E34" s="45"/>
      <c r="F34" s="45"/>
      <c r="G34" s="29">
        <f>G35</f>
        <v>1500</v>
      </c>
      <c r="H34" s="29">
        <f t="shared" ref="H34:K36" si="10">H35</f>
        <v>1500</v>
      </c>
      <c r="I34" s="29">
        <f t="shared" si="10"/>
        <v>0</v>
      </c>
      <c r="J34" s="29"/>
      <c r="K34" s="29">
        <f>K35</f>
        <v>0</v>
      </c>
    </row>
    <row r="35" spans="1:11" s="16" customFormat="1" ht="28.5">
      <c r="A35" s="20" t="s">
        <v>53</v>
      </c>
      <c r="B35" s="12"/>
      <c r="C35" s="13">
        <v>15</v>
      </c>
      <c r="D35" s="13"/>
      <c r="E35" s="14"/>
      <c r="F35" s="14"/>
      <c r="G35" s="29">
        <f>G36</f>
        <v>1500</v>
      </c>
      <c r="H35" s="29">
        <f t="shared" si="10"/>
        <v>1500</v>
      </c>
      <c r="I35" s="29">
        <f t="shared" si="10"/>
        <v>0</v>
      </c>
      <c r="J35" s="29"/>
      <c r="K35" s="29">
        <f t="shared" si="10"/>
        <v>0</v>
      </c>
    </row>
    <row r="36" spans="1:11" s="16" customFormat="1" ht="14.25">
      <c r="A36" s="20" t="s">
        <v>54</v>
      </c>
      <c r="B36" s="12"/>
      <c r="C36" s="13">
        <v>15</v>
      </c>
      <c r="D36" s="13">
        <v>1</v>
      </c>
      <c r="E36" s="14"/>
      <c r="F36" s="14"/>
      <c r="G36" s="29">
        <f>G37</f>
        <v>1500</v>
      </c>
      <c r="H36" s="29">
        <f t="shared" si="10"/>
        <v>1500</v>
      </c>
      <c r="I36" s="29">
        <f t="shared" si="10"/>
        <v>0</v>
      </c>
      <c r="J36" s="29"/>
      <c r="K36" s="29">
        <f t="shared" si="10"/>
        <v>0</v>
      </c>
    </row>
    <row r="37" spans="1:11" s="39" customFormat="1" ht="62.25" customHeight="1">
      <c r="A37" s="1" t="s">
        <v>55</v>
      </c>
      <c r="B37" s="36"/>
      <c r="C37" s="34">
        <v>15</v>
      </c>
      <c r="D37" s="34">
        <v>1</v>
      </c>
      <c r="E37" s="26" t="s">
        <v>56</v>
      </c>
      <c r="F37" s="26" t="s">
        <v>22</v>
      </c>
      <c r="G37" s="37">
        <f>SUM(H37:K37)</f>
        <v>1500</v>
      </c>
      <c r="H37" s="41">
        <v>1500</v>
      </c>
      <c r="I37" s="41"/>
      <c r="J37" s="41"/>
      <c r="K37" s="41"/>
    </row>
    <row r="38" spans="1:11" s="19" customFormat="1" ht="27" customHeight="1">
      <c r="A38" s="42" t="s">
        <v>57</v>
      </c>
      <c r="B38" s="13">
        <v>128</v>
      </c>
      <c r="C38" s="44"/>
      <c r="D38" s="44"/>
      <c r="E38" s="45"/>
      <c r="F38" s="45"/>
      <c r="G38" s="29">
        <f>G39</f>
        <v>10275.400000000001</v>
      </c>
      <c r="H38" s="29">
        <f t="shared" ref="H38:K38" si="11">H39</f>
        <v>7717.6</v>
      </c>
      <c r="I38" s="29">
        <f t="shared" si="11"/>
        <v>2557.8000000000002</v>
      </c>
      <c r="J38" s="29"/>
      <c r="K38" s="29">
        <f t="shared" si="11"/>
        <v>0</v>
      </c>
    </row>
    <row r="39" spans="1:11" s="16" customFormat="1" ht="18.75" customHeight="1">
      <c r="A39" s="23" t="s">
        <v>58</v>
      </c>
      <c r="B39" s="12"/>
      <c r="C39" s="13">
        <v>9</v>
      </c>
      <c r="D39" s="13"/>
      <c r="E39" s="14"/>
      <c r="F39" s="14"/>
      <c r="G39" s="29">
        <f>G40+G42</f>
        <v>10275.400000000001</v>
      </c>
      <c r="H39" s="29">
        <f t="shared" ref="H39:K39" si="12">H40+H42</f>
        <v>7717.6</v>
      </c>
      <c r="I39" s="29">
        <f t="shared" si="12"/>
        <v>2557.8000000000002</v>
      </c>
      <c r="J39" s="29"/>
      <c r="K39" s="29">
        <f t="shared" si="12"/>
        <v>0</v>
      </c>
    </row>
    <row r="40" spans="1:11" ht="46.5" customHeight="1">
      <c r="A40" s="20" t="s">
        <v>59</v>
      </c>
      <c r="C40" s="13">
        <v>9</v>
      </c>
      <c r="D40" s="13">
        <v>3</v>
      </c>
      <c r="E40" s="14"/>
      <c r="F40" s="14"/>
      <c r="G40" s="29">
        <f>G41</f>
        <v>2557.8000000000002</v>
      </c>
      <c r="H40" s="29">
        <f t="shared" ref="H40:K40" si="13">H41</f>
        <v>0</v>
      </c>
      <c r="I40" s="29">
        <f t="shared" si="13"/>
        <v>2557.8000000000002</v>
      </c>
      <c r="J40" s="29"/>
      <c r="K40" s="29">
        <f t="shared" si="13"/>
        <v>0</v>
      </c>
    </row>
    <row r="41" spans="1:11" ht="49.5" customHeight="1">
      <c r="A41" s="1" t="s">
        <v>60</v>
      </c>
      <c r="C41" s="3">
        <v>9</v>
      </c>
      <c r="D41" s="3">
        <v>3</v>
      </c>
      <c r="E41" s="4" t="s">
        <v>61</v>
      </c>
      <c r="F41" s="4" t="s">
        <v>22</v>
      </c>
      <c r="G41" s="37">
        <f>I41</f>
        <v>2557.8000000000002</v>
      </c>
      <c r="H41" s="37"/>
      <c r="I41" s="37">
        <v>2557.8000000000002</v>
      </c>
      <c r="J41" s="37"/>
      <c r="K41" s="37"/>
    </row>
    <row r="42" spans="1:11" s="16" customFormat="1" ht="28.5">
      <c r="A42" s="20" t="s">
        <v>62</v>
      </c>
      <c r="B42" s="12"/>
      <c r="C42" s="13">
        <v>9</v>
      </c>
      <c r="D42" s="13">
        <v>6</v>
      </c>
      <c r="E42" s="14"/>
      <c r="F42" s="14"/>
      <c r="G42" s="29">
        <f>SUM(G43:G44)</f>
        <v>7717.6</v>
      </c>
      <c r="H42" s="29">
        <f>SUM(H43:H44)</f>
        <v>7717.6</v>
      </c>
      <c r="I42" s="29">
        <f>SUM(I43:I44)</f>
        <v>0</v>
      </c>
      <c r="J42" s="29">
        <f>SUM(J43:J44)</f>
        <v>0</v>
      </c>
      <c r="K42" s="29">
        <f>SUM(K43:K44)</f>
        <v>0</v>
      </c>
    </row>
    <row r="43" spans="1:11" s="16" customFormat="1" ht="60">
      <c r="A43" s="1" t="s">
        <v>63</v>
      </c>
      <c r="B43" s="12"/>
      <c r="C43" s="3">
        <v>9</v>
      </c>
      <c r="D43" s="3">
        <v>6</v>
      </c>
      <c r="E43" s="4" t="s">
        <v>61</v>
      </c>
      <c r="F43" s="4" t="s">
        <v>64</v>
      </c>
      <c r="G43" s="37">
        <f>H43</f>
        <v>7090.1</v>
      </c>
      <c r="H43" s="37">
        <v>7090.1</v>
      </c>
      <c r="I43" s="29"/>
      <c r="J43" s="29"/>
      <c r="K43" s="29"/>
    </row>
    <row r="44" spans="1:11" ht="30">
      <c r="A44" s="1" t="s">
        <v>65</v>
      </c>
      <c r="C44" s="3">
        <v>9</v>
      </c>
      <c r="D44" s="3">
        <v>6</v>
      </c>
      <c r="E44" s="4" t="s">
        <v>61</v>
      </c>
      <c r="F44" s="4" t="s">
        <v>64</v>
      </c>
      <c r="G44" s="37">
        <f>H44</f>
        <v>627.5</v>
      </c>
      <c r="H44" s="37">
        <v>627.5</v>
      </c>
      <c r="I44" s="37"/>
      <c r="J44" s="37"/>
      <c r="K44" s="37"/>
    </row>
    <row r="45" spans="1:11" s="19" customFormat="1" ht="26.25" customHeight="1">
      <c r="A45" s="17" t="s">
        <v>66</v>
      </c>
      <c r="B45" s="13">
        <v>129</v>
      </c>
      <c r="C45" s="44"/>
      <c r="D45" s="44"/>
      <c r="E45" s="45"/>
      <c r="F45" s="45"/>
      <c r="G45" s="29">
        <f>G46</f>
        <v>5000</v>
      </c>
      <c r="H45" s="29">
        <f>H46</f>
        <v>5000</v>
      </c>
      <c r="I45" s="29">
        <f>I46</f>
        <v>0</v>
      </c>
      <c r="J45" s="29"/>
      <c r="K45" s="29">
        <v>0</v>
      </c>
    </row>
    <row r="46" spans="1:11" s="16" customFormat="1" ht="14.25">
      <c r="A46" s="20" t="s">
        <v>47</v>
      </c>
      <c r="B46" s="12"/>
      <c r="C46" s="13">
        <v>6</v>
      </c>
      <c r="D46" s="13"/>
      <c r="E46" s="14"/>
      <c r="F46" s="14"/>
      <c r="G46" s="29">
        <f>G47</f>
        <v>5000</v>
      </c>
      <c r="H46" s="29">
        <f>H47</f>
        <v>5000</v>
      </c>
      <c r="I46" s="29">
        <v>0</v>
      </c>
      <c r="J46" s="29"/>
      <c r="K46" s="29">
        <v>0</v>
      </c>
    </row>
    <row r="47" spans="1:11" s="16" customFormat="1" ht="14.25">
      <c r="A47" s="20" t="s">
        <v>67</v>
      </c>
      <c r="B47" s="12"/>
      <c r="C47" s="13">
        <v>6</v>
      </c>
      <c r="D47" s="13">
        <v>3</v>
      </c>
      <c r="E47" s="14"/>
      <c r="F47" s="14"/>
      <c r="G47" s="29">
        <f>SUM(G48:G49)</f>
        <v>5000</v>
      </c>
      <c r="H47" s="29">
        <f>SUM(H48:H49)</f>
        <v>5000</v>
      </c>
      <c r="I47" s="29">
        <f>SUM(I48:I49)</f>
        <v>0</v>
      </c>
      <c r="J47" s="29"/>
      <c r="K47" s="29">
        <v>0</v>
      </c>
    </row>
    <row r="48" spans="1:11" ht="43.5" customHeight="1">
      <c r="A48" s="1" t="s">
        <v>68</v>
      </c>
      <c r="C48" s="3">
        <v>6</v>
      </c>
      <c r="D48" s="3">
        <v>3</v>
      </c>
      <c r="E48" s="4" t="s">
        <v>50</v>
      </c>
      <c r="F48" s="4" t="s">
        <v>69</v>
      </c>
      <c r="G48" s="37">
        <f>SUM(H48:K48)</f>
        <v>2724</v>
      </c>
      <c r="H48" s="41">
        <v>2724</v>
      </c>
      <c r="I48" s="37"/>
      <c r="J48" s="37"/>
      <c r="K48" s="37"/>
    </row>
    <row r="49" spans="1:16" ht="45">
      <c r="A49" s="1" t="s">
        <v>70</v>
      </c>
      <c r="C49" s="3">
        <v>6</v>
      </c>
      <c r="D49" s="3">
        <v>3</v>
      </c>
      <c r="E49" s="4" t="s">
        <v>50</v>
      </c>
      <c r="F49" s="4" t="s">
        <v>69</v>
      </c>
      <c r="G49" s="37">
        <f t="shared" ref="G49" si="14">SUM(H49:K49)</f>
        <v>2276</v>
      </c>
      <c r="H49" s="41">
        <v>2276</v>
      </c>
      <c r="I49" s="46"/>
      <c r="J49" s="46"/>
      <c r="K49" s="37"/>
    </row>
    <row r="50" spans="1:16" s="50" customFormat="1" ht="27.75" customHeight="1">
      <c r="A50" s="17" t="s">
        <v>71</v>
      </c>
      <c r="B50" s="31">
        <v>130</v>
      </c>
      <c r="C50" s="47"/>
      <c r="D50" s="47"/>
      <c r="E50" s="48"/>
      <c r="F50" s="48"/>
      <c r="G50" s="49">
        <f>G51</f>
        <v>18761.5</v>
      </c>
      <c r="H50" s="49">
        <f>H51</f>
        <v>18761.5</v>
      </c>
      <c r="I50" s="49"/>
      <c r="J50" s="49"/>
      <c r="K50" s="49"/>
    </row>
    <row r="51" spans="1:16" s="33" customFormat="1" ht="33.75" customHeight="1">
      <c r="A51" s="23" t="s">
        <v>72</v>
      </c>
      <c r="B51" s="30"/>
      <c r="C51" s="31">
        <v>8</v>
      </c>
      <c r="D51" s="31"/>
      <c r="E51" s="32"/>
      <c r="F51" s="32"/>
      <c r="G51" s="49">
        <f>G52</f>
        <v>18761.5</v>
      </c>
      <c r="H51" s="49">
        <f>H52</f>
        <v>18761.5</v>
      </c>
      <c r="I51" s="49"/>
      <c r="J51" s="49"/>
      <c r="K51" s="49"/>
    </row>
    <row r="52" spans="1:16" s="33" customFormat="1" ht="19.5" customHeight="1">
      <c r="A52" s="23" t="s">
        <v>73</v>
      </c>
      <c r="B52" s="30"/>
      <c r="C52" s="31">
        <v>8</v>
      </c>
      <c r="D52" s="31">
        <v>2</v>
      </c>
      <c r="E52" s="32"/>
      <c r="F52" s="32"/>
      <c r="G52" s="49">
        <f>SUM(G53:G56)</f>
        <v>18761.5</v>
      </c>
      <c r="H52" s="49">
        <f>SUM(H53:H56)</f>
        <v>18761.5</v>
      </c>
      <c r="I52" s="49"/>
      <c r="J52" s="49"/>
      <c r="K52" s="49"/>
    </row>
    <row r="53" spans="1:16" s="39" customFormat="1" ht="45">
      <c r="A53" s="24" t="s">
        <v>74</v>
      </c>
      <c r="B53" s="36"/>
      <c r="C53" s="34">
        <v>8</v>
      </c>
      <c r="D53" s="34">
        <v>2</v>
      </c>
      <c r="E53" s="26" t="s">
        <v>75</v>
      </c>
      <c r="F53" s="26" t="s">
        <v>37</v>
      </c>
      <c r="G53" s="41">
        <f t="shared" ref="G53:G56" si="15">SUM(H53:K53)</f>
        <v>9100</v>
      </c>
      <c r="H53" s="41">
        <v>9100</v>
      </c>
      <c r="I53" s="41"/>
      <c r="J53" s="41"/>
      <c r="K53" s="41"/>
      <c r="P53" s="35"/>
    </row>
    <row r="54" spans="1:16" s="39" customFormat="1" ht="45">
      <c r="A54" s="24" t="s">
        <v>76</v>
      </c>
      <c r="B54" s="36"/>
      <c r="C54" s="34">
        <v>8</v>
      </c>
      <c r="D54" s="34">
        <v>2</v>
      </c>
      <c r="E54" s="26" t="s">
        <v>75</v>
      </c>
      <c r="F54" s="26" t="s">
        <v>37</v>
      </c>
      <c r="G54" s="41">
        <f t="shared" si="15"/>
        <v>2700</v>
      </c>
      <c r="H54" s="41">
        <v>2700</v>
      </c>
      <c r="I54" s="41"/>
      <c r="J54" s="41"/>
      <c r="K54" s="41"/>
      <c r="M54" s="35"/>
      <c r="P54" s="35"/>
    </row>
    <row r="55" spans="1:16" s="39" customFormat="1" ht="60">
      <c r="A55" s="24" t="s">
        <v>77</v>
      </c>
      <c r="B55" s="36"/>
      <c r="C55" s="34">
        <v>8</v>
      </c>
      <c r="D55" s="34">
        <v>2</v>
      </c>
      <c r="E55" s="26" t="s">
        <v>75</v>
      </c>
      <c r="F55" s="26" t="s">
        <v>37</v>
      </c>
      <c r="G55" s="41">
        <f t="shared" si="15"/>
        <v>2535</v>
      </c>
      <c r="H55" s="41">
        <v>2535</v>
      </c>
      <c r="I55" s="41"/>
      <c r="J55" s="41"/>
      <c r="K55" s="41"/>
      <c r="M55" s="35"/>
      <c r="P55" s="35"/>
    </row>
    <row r="56" spans="1:16" s="39" customFormat="1" ht="34.5" customHeight="1">
      <c r="A56" s="24" t="s">
        <v>78</v>
      </c>
      <c r="B56" s="36"/>
      <c r="C56" s="34">
        <v>8</v>
      </c>
      <c r="D56" s="34">
        <v>2</v>
      </c>
      <c r="E56" s="26" t="s">
        <v>75</v>
      </c>
      <c r="F56" s="26" t="s">
        <v>37</v>
      </c>
      <c r="G56" s="41">
        <f t="shared" si="15"/>
        <v>4426.5</v>
      </c>
      <c r="H56" s="41">
        <v>4426.5</v>
      </c>
      <c r="I56" s="41"/>
      <c r="J56" s="41"/>
      <c r="K56" s="41"/>
      <c r="M56" s="35"/>
      <c r="P56" s="40"/>
    </row>
    <row r="57" spans="1:16" s="50" customFormat="1" ht="24.75" customHeight="1">
      <c r="A57" s="42" t="s">
        <v>79</v>
      </c>
      <c r="B57" s="31">
        <v>131</v>
      </c>
      <c r="C57" s="47"/>
      <c r="D57" s="47"/>
      <c r="E57" s="48"/>
      <c r="F57" s="48"/>
      <c r="G57" s="49">
        <f>G58+G61</f>
        <v>32168.5</v>
      </c>
      <c r="H57" s="49">
        <f>H58+H61</f>
        <v>15792.4</v>
      </c>
      <c r="I57" s="49">
        <f>I58+I61</f>
        <v>305</v>
      </c>
      <c r="J57" s="49"/>
      <c r="K57" s="49">
        <f>K58+K61</f>
        <v>16071.1</v>
      </c>
      <c r="M57" s="40"/>
      <c r="P57" s="40"/>
    </row>
    <row r="58" spans="1:16" s="33" customFormat="1" ht="14.25">
      <c r="A58" s="23" t="s">
        <v>18</v>
      </c>
      <c r="B58" s="30"/>
      <c r="C58" s="31">
        <v>4</v>
      </c>
      <c r="D58" s="31"/>
      <c r="E58" s="32"/>
      <c r="F58" s="32"/>
      <c r="G58" s="49">
        <f>G59</f>
        <v>305</v>
      </c>
      <c r="H58" s="49">
        <f t="shared" ref="H58:K58" si="16">H59</f>
        <v>0</v>
      </c>
      <c r="I58" s="49">
        <f t="shared" si="16"/>
        <v>305</v>
      </c>
      <c r="J58" s="49"/>
      <c r="K58" s="49">
        <f t="shared" si="16"/>
        <v>0</v>
      </c>
      <c r="M58" s="40"/>
      <c r="P58" s="40"/>
    </row>
    <row r="59" spans="1:16" s="33" customFormat="1" ht="28.5">
      <c r="A59" s="23" t="s">
        <v>80</v>
      </c>
      <c r="B59" s="30"/>
      <c r="C59" s="31">
        <v>4</v>
      </c>
      <c r="D59" s="31">
        <v>6</v>
      </c>
      <c r="E59" s="32"/>
      <c r="F59" s="32"/>
      <c r="G59" s="49">
        <f>SUM(G60:G60)</f>
        <v>305</v>
      </c>
      <c r="H59" s="49">
        <f>SUM(H60:H60)</f>
        <v>0</v>
      </c>
      <c r="I59" s="49">
        <f>SUM(I60:I60)</f>
        <v>305</v>
      </c>
      <c r="J59" s="49"/>
      <c r="K59" s="49">
        <f>K60</f>
        <v>0</v>
      </c>
      <c r="M59" s="40"/>
    </row>
    <row r="60" spans="1:16" s="33" customFormat="1" ht="45">
      <c r="A60" s="24" t="s">
        <v>81</v>
      </c>
      <c r="B60" s="30"/>
      <c r="C60" s="34">
        <v>4</v>
      </c>
      <c r="D60" s="34">
        <v>6</v>
      </c>
      <c r="E60" s="26" t="s">
        <v>21</v>
      </c>
      <c r="F60" s="26" t="s">
        <v>82</v>
      </c>
      <c r="G60" s="41">
        <f>SUM(H60:K60)</f>
        <v>305</v>
      </c>
      <c r="H60" s="41"/>
      <c r="I60" s="41">
        <v>305</v>
      </c>
      <c r="J60" s="41"/>
      <c r="K60" s="49"/>
    </row>
    <row r="61" spans="1:16" s="33" customFormat="1" ht="42.75">
      <c r="A61" s="23" t="s">
        <v>83</v>
      </c>
      <c r="B61" s="30"/>
      <c r="C61" s="31">
        <v>5</v>
      </c>
      <c r="D61" s="31"/>
      <c r="E61" s="32"/>
      <c r="F61" s="32"/>
      <c r="G61" s="49">
        <f>G62</f>
        <v>31863.5</v>
      </c>
      <c r="H61" s="49">
        <f>H62</f>
        <v>15792.4</v>
      </c>
      <c r="I61" s="49">
        <f>I62</f>
        <v>0</v>
      </c>
      <c r="J61" s="49"/>
      <c r="K61" s="49">
        <f>K62</f>
        <v>16071.1</v>
      </c>
    </row>
    <row r="62" spans="1:16" s="33" customFormat="1" ht="14.25">
      <c r="A62" s="23" t="s">
        <v>84</v>
      </c>
      <c r="B62" s="30"/>
      <c r="C62" s="31">
        <v>5</v>
      </c>
      <c r="D62" s="31">
        <v>3</v>
      </c>
      <c r="E62" s="32"/>
      <c r="F62" s="32"/>
      <c r="G62" s="49">
        <f>SUM(G63:G67)</f>
        <v>31863.5</v>
      </c>
      <c r="H62" s="49">
        <f>SUM(H63:H67)</f>
        <v>15792.4</v>
      </c>
      <c r="I62" s="49">
        <f>SUM(I63:I67)</f>
        <v>0</v>
      </c>
      <c r="J62" s="49">
        <f>SUM(J63:J67)</f>
        <v>0</v>
      </c>
      <c r="K62" s="49">
        <f>SUM(K63:K67)</f>
        <v>16071.1</v>
      </c>
    </row>
    <row r="63" spans="1:16" s="39" customFormat="1" ht="45">
      <c r="A63" s="24" t="s">
        <v>85</v>
      </c>
      <c r="B63" s="36"/>
      <c r="C63" s="34">
        <v>5</v>
      </c>
      <c r="D63" s="34">
        <v>3</v>
      </c>
      <c r="E63" s="26" t="s">
        <v>86</v>
      </c>
      <c r="F63" s="26" t="s">
        <v>34</v>
      </c>
      <c r="G63" s="41">
        <f>SUM(H63:K63)</f>
        <v>18821.8</v>
      </c>
      <c r="H63" s="41">
        <v>2750.7</v>
      </c>
      <c r="I63" s="41"/>
      <c r="J63" s="41"/>
      <c r="K63" s="41">
        <v>16071.1</v>
      </c>
    </row>
    <row r="64" spans="1:16" s="39" customFormat="1" ht="30">
      <c r="A64" s="24" t="s">
        <v>87</v>
      </c>
      <c r="B64" s="36"/>
      <c r="C64" s="34">
        <v>5</v>
      </c>
      <c r="D64" s="34">
        <v>3</v>
      </c>
      <c r="E64" s="26" t="s">
        <v>86</v>
      </c>
      <c r="F64" s="26" t="s">
        <v>34</v>
      </c>
      <c r="G64" s="41">
        <f>SUM(H64:K64)</f>
        <v>6607.1</v>
      </c>
      <c r="H64" s="41">
        <v>6607.1</v>
      </c>
      <c r="I64" s="41"/>
      <c r="J64" s="41"/>
      <c r="K64" s="41"/>
    </row>
    <row r="65" spans="1:12" s="39" customFormat="1" ht="30">
      <c r="A65" s="24" t="s">
        <v>88</v>
      </c>
      <c r="B65" s="36"/>
      <c r="C65" s="34">
        <v>5</v>
      </c>
      <c r="D65" s="34">
        <v>3</v>
      </c>
      <c r="E65" s="26" t="s">
        <v>86</v>
      </c>
      <c r="F65" s="26" t="s">
        <v>34</v>
      </c>
      <c r="G65" s="41">
        <f t="shared" ref="G65:G67" si="17">SUM(H65:K65)</f>
        <v>4999.1000000000004</v>
      </c>
      <c r="H65" s="41">
        <v>4999.1000000000004</v>
      </c>
      <c r="I65" s="41"/>
      <c r="J65" s="41"/>
      <c r="K65" s="41"/>
    </row>
    <row r="66" spans="1:12" s="39" customFormat="1" ht="30">
      <c r="A66" s="24" t="s">
        <v>89</v>
      </c>
      <c r="B66" s="36"/>
      <c r="C66" s="34">
        <v>5</v>
      </c>
      <c r="D66" s="34">
        <v>3</v>
      </c>
      <c r="E66" s="26" t="s">
        <v>86</v>
      </c>
      <c r="F66" s="26" t="s">
        <v>34</v>
      </c>
      <c r="G66" s="41">
        <v>0.9</v>
      </c>
      <c r="H66" s="41">
        <v>0.9</v>
      </c>
      <c r="I66" s="41"/>
      <c r="J66" s="41"/>
      <c r="K66" s="41"/>
    </row>
    <row r="67" spans="1:12" s="39" customFormat="1" ht="45">
      <c r="A67" s="24" t="s">
        <v>90</v>
      </c>
      <c r="B67" s="36"/>
      <c r="C67" s="34">
        <v>5</v>
      </c>
      <c r="D67" s="34">
        <v>3</v>
      </c>
      <c r="E67" s="26" t="s">
        <v>86</v>
      </c>
      <c r="F67" s="26" t="s">
        <v>34</v>
      </c>
      <c r="G67" s="41">
        <f t="shared" si="17"/>
        <v>1434.6</v>
      </c>
      <c r="H67" s="41">
        <v>1434.6</v>
      </c>
      <c r="I67" s="41"/>
      <c r="J67" s="41"/>
      <c r="K67" s="41"/>
    </row>
    <row r="68" spans="1:12" s="52" customFormat="1" ht="30" customHeight="1">
      <c r="A68" s="42" t="s">
        <v>91</v>
      </c>
      <c r="B68" s="51">
        <v>133</v>
      </c>
      <c r="C68" s="34"/>
      <c r="D68" s="34"/>
      <c r="E68" s="26"/>
      <c r="F68" s="26"/>
      <c r="G68" s="49">
        <f>G69</f>
        <v>7331.7</v>
      </c>
      <c r="H68" s="49">
        <f t="shared" ref="H68:K69" si="18">H69</f>
        <v>7331.7</v>
      </c>
      <c r="I68" s="49">
        <f t="shared" si="18"/>
        <v>0</v>
      </c>
      <c r="J68" s="49"/>
      <c r="K68" s="49">
        <f t="shared" si="18"/>
        <v>0</v>
      </c>
    </row>
    <row r="69" spans="1:12" s="33" customFormat="1" ht="42.75">
      <c r="A69" s="23" t="s">
        <v>83</v>
      </c>
      <c r="B69" s="30"/>
      <c r="C69" s="31">
        <v>5</v>
      </c>
      <c r="D69" s="31"/>
      <c r="E69" s="32"/>
      <c r="F69" s="32"/>
      <c r="G69" s="49">
        <f>G70</f>
        <v>7331.7</v>
      </c>
      <c r="H69" s="49">
        <f t="shared" si="18"/>
        <v>7331.7</v>
      </c>
      <c r="I69" s="49">
        <f t="shared" si="18"/>
        <v>0</v>
      </c>
      <c r="J69" s="49">
        <f t="shared" si="18"/>
        <v>0</v>
      </c>
      <c r="K69" s="49">
        <f t="shared" si="18"/>
        <v>0</v>
      </c>
    </row>
    <row r="70" spans="1:12" s="33" customFormat="1" ht="14.25">
      <c r="A70" s="20" t="s">
        <v>92</v>
      </c>
      <c r="B70" s="30"/>
      <c r="C70" s="31">
        <v>5</v>
      </c>
      <c r="D70" s="31">
        <v>5</v>
      </c>
      <c r="E70" s="32"/>
      <c r="F70" s="32"/>
      <c r="G70" s="49">
        <f>SUM(G71:G73)</f>
        <v>7331.7</v>
      </c>
      <c r="H70" s="49">
        <f>SUM(H71:H73)</f>
        <v>7331.7</v>
      </c>
      <c r="I70" s="49">
        <f>SUM(I71:I72)</f>
        <v>0</v>
      </c>
      <c r="J70" s="49"/>
      <c r="K70" s="49">
        <f>SUM(K71:K72)</f>
        <v>0</v>
      </c>
    </row>
    <row r="71" spans="1:12" s="39" customFormat="1" ht="45">
      <c r="A71" s="1" t="s">
        <v>93</v>
      </c>
      <c r="B71" s="36"/>
      <c r="C71" s="34">
        <v>5</v>
      </c>
      <c r="D71" s="34">
        <v>5</v>
      </c>
      <c r="E71" s="26" t="s">
        <v>94</v>
      </c>
      <c r="F71" s="26" t="s">
        <v>95</v>
      </c>
      <c r="G71" s="41">
        <f t="shared" ref="G71:G73" si="19">SUM(H71:K71)</f>
        <v>1049.9000000000001</v>
      </c>
      <c r="H71" s="41">
        <v>1049.9000000000001</v>
      </c>
      <c r="I71" s="41"/>
      <c r="J71" s="41"/>
      <c r="K71" s="41"/>
    </row>
    <row r="72" spans="1:12" s="39" customFormat="1" ht="45">
      <c r="A72" s="1" t="s">
        <v>96</v>
      </c>
      <c r="B72" s="36"/>
      <c r="C72" s="34">
        <v>5</v>
      </c>
      <c r="D72" s="34">
        <v>5</v>
      </c>
      <c r="E72" s="26" t="s">
        <v>94</v>
      </c>
      <c r="F72" s="26" t="s">
        <v>95</v>
      </c>
      <c r="G72" s="41">
        <f t="shared" si="19"/>
        <v>1581.8</v>
      </c>
      <c r="H72" s="41">
        <v>1581.8</v>
      </c>
      <c r="I72" s="41"/>
      <c r="J72" s="41"/>
      <c r="K72" s="41"/>
    </row>
    <row r="73" spans="1:12" s="39" customFormat="1" ht="45">
      <c r="A73" s="1" t="s">
        <v>97</v>
      </c>
      <c r="B73" s="36"/>
      <c r="C73" s="34">
        <v>5</v>
      </c>
      <c r="D73" s="34">
        <v>5</v>
      </c>
      <c r="E73" s="26" t="s">
        <v>94</v>
      </c>
      <c r="F73" s="26" t="s">
        <v>95</v>
      </c>
      <c r="G73" s="41">
        <f t="shared" si="19"/>
        <v>4700</v>
      </c>
      <c r="H73" s="41">
        <v>4700</v>
      </c>
      <c r="I73" s="41"/>
      <c r="J73" s="41"/>
      <c r="K73" s="41"/>
    </row>
    <row r="74" spans="1:12" s="53" customFormat="1" ht="42.75" customHeight="1">
      <c r="A74" s="42" t="s">
        <v>98</v>
      </c>
      <c r="B74" s="13">
        <v>135</v>
      </c>
      <c r="C74" s="3"/>
      <c r="D74" s="3"/>
      <c r="E74" s="4"/>
      <c r="F74" s="4"/>
      <c r="G74" s="29">
        <f>G75</f>
        <v>8</v>
      </c>
      <c r="H74" s="29">
        <f t="shared" ref="H74:I76" si="20">H75</f>
        <v>8</v>
      </c>
      <c r="I74" s="29">
        <f t="shared" si="20"/>
        <v>0</v>
      </c>
      <c r="J74" s="29"/>
      <c r="K74" s="37">
        <v>0</v>
      </c>
    </row>
    <row r="75" spans="1:12">
      <c r="A75" s="42" t="s">
        <v>99</v>
      </c>
      <c r="B75" s="12"/>
      <c r="C75" s="31">
        <v>2</v>
      </c>
      <c r="D75" s="31"/>
      <c r="E75" s="32"/>
      <c r="F75" s="32"/>
      <c r="G75" s="29">
        <f>G76</f>
        <v>8</v>
      </c>
      <c r="H75" s="29">
        <f t="shared" si="20"/>
        <v>8</v>
      </c>
      <c r="I75" s="29">
        <f t="shared" si="20"/>
        <v>0</v>
      </c>
      <c r="J75" s="29"/>
      <c r="K75" s="37">
        <v>0</v>
      </c>
    </row>
    <row r="76" spans="1:12">
      <c r="A76" s="42" t="s">
        <v>100</v>
      </c>
      <c r="B76" s="12"/>
      <c r="C76" s="31">
        <v>2</v>
      </c>
      <c r="D76" s="31">
        <v>4</v>
      </c>
      <c r="E76" s="32"/>
      <c r="F76" s="32"/>
      <c r="G76" s="29">
        <f>G77</f>
        <v>8</v>
      </c>
      <c r="H76" s="29">
        <f t="shared" si="20"/>
        <v>8</v>
      </c>
      <c r="I76" s="29">
        <f t="shared" si="20"/>
        <v>0</v>
      </c>
      <c r="J76" s="29"/>
      <c r="K76" s="37">
        <v>0</v>
      </c>
    </row>
    <row r="77" spans="1:12" ht="45">
      <c r="A77" s="54" t="s">
        <v>101</v>
      </c>
      <c r="B77" s="12"/>
      <c r="C77" s="3">
        <v>2</v>
      </c>
      <c r="D77" s="3">
        <v>4</v>
      </c>
      <c r="E77" s="4" t="s">
        <v>95</v>
      </c>
      <c r="F77" s="4" t="s">
        <v>34</v>
      </c>
      <c r="G77" s="37">
        <f>H77</f>
        <v>8</v>
      </c>
      <c r="H77" s="37">
        <v>8</v>
      </c>
      <c r="I77" s="37">
        <v>0</v>
      </c>
      <c r="J77" s="37"/>
      <c r="K77" s="37">
        <v>0</v>
      </c>
    </row>
    <row r="78" spans="1:12" s="53" customFormat="1" ht="40.5" customHeight="1">
      <c r="A78" s="42" t="s">
        <v>102</v>
      </c>
      <c r="B78" s="13">
        <v>147</v>
      </c>
      <c r="C78" s="3"/>
      <c r="D78" s="3"/>
      <c r="E78" s="4"/>
      <c r="F78" s="4"/>
      <c r="G78" s="29">
        <f>G79+G82</f>
        <v>88583.1</v>
      </c>
      <c r="H78" s="29">
        <f t="shared" ref="H78:L78" si="21">H79+H82</f>
        <v>350.5</v>
      </c>
      <c r="I78" s="29">
        <f t="shared" si="21"/>
        <v>0</v>
      </c>
      <c r="J78" s="29">
        <f t="shared" si="21"/>
        <v>0</v>
      </c>
      <c r="K78" s="29">
        <f t="shared" si="21"/>
        <v>88232.6</v>
      </c>
      <c r="L78" s="29">
        <f t="shared" si="21"/>
        <v>0</v>
      </c>
    </row>
    <row r="79" spans="1:12" s="39" customFormat="1" ht="28.5">
      <c r="A79" s="23" t="s">
        <v>103</v>
      </c>
      <c r="B79" s="30"/>
      <c r="C79" s="31">
        <v>14</v>
      </c>
      <c r="D79" s="31"/>
      <c r="E79" s="32"/>
      <c r="F79" s="32"/>
      <c r="G79" s="49">
        <f>G80</f>
        <v>110.5</v>
      </c>
      <c r="H79" s="49">
        <f t="shared" ref="H79:K80" si="22">H80</f>
        <v>110.5</v>
      </c>
      <c r="I79" s="49">
        <f t="shared" si="22"/>
        <v>0</v>
      </c>
      <c r="J79" s="49">
        <f t="shared" si="22"/>
        <v>0</v>
      </c>
      <c r="K79" s="49">
        <f t="shared" si="22"/>
        <v>0</v>
      </c>
    </row>
    <row r="80" spans="1:12" s="33" customFormat="1" ht="14.25">
      <c r="A80" s="23" t="s">
        <v>104</v>
      </c>
      <c r="B80" s="30"/>
      <c r="C80" s="31">
        <v>14</v>
      </c>
      <c r="D80" s="31">
        <v>7</v>
      </c>
      <c r="E80" s="32"/>
      <c r="F80" s="32"/>
      <c r="G80" s="49">
        <f>G81</f>
        <v>110.5</v>
      </c>
      <c r="H80" s="49">
        <f t="shared" si="22"/>
        <v>110.5</v>
      </c>
      <c r="I80" s="49">
        <f t="shared" si="22"/>
        <v>0</v>
      </c>
      <c r="J80" s="49"/>
      <c r="K80" s="49">
        <f t="shared" si="22"/>
        <v>0</v>
      </c>
    </row>
    <row r="81" spans="1:11" s="53" customFormat="1" ht="48" customHeight="1">
      <c r="A81" s="54" t="s">
        <v>105</v>
      </c>
      <c r="B81" s="13"/>
      <c r="C81" s="3">
        <v>14</v>
      </c>
      <c r="D81" s="3">
        <v>7</v>
      </c>
      <c r="E81" s="4" t="s">
        <v>106</v>
      </c>
      <c r="F81" s="4" t="s">
        <v>34</v>
      </c>
      <c r="G81" s="37">
        <f>SUM(H81:K81)</f>
        <v>110.5</v>
      </c>
      <c r="H81" s="37">
        <v>110.5</v>
      </c>
      <c r="I81" s="29"/>
      <c r="J81" s="29"/>
      <c r="K81" s="29"/>
    </row>
    <row r="82" spans="1:11" s="33" customFormat="1" ht="28.5">
      <c r="A82" s="23" t="s">
        <v>53</v>
      </c>
      <c r="B82" s="30"/>
      <c r="C82" s="31">
        <v>15</v>
      </c>
      <c r="D82" s="31"/>
      <c r="E82" s="32"/>
      <c r="F82" s="32"/>
      <c r="G82" s="49">
        <f>G83+G85</f>
        <v>88472.6</v>
      </c>
      <c r="H82" s="49">
        <f t="shared" ref="H82:K82" si="23">H83+H85</f>
        <v>240</v>
      </c>
      <c r="I82" s="49">
        <f t="shared" si="23"/>
        <v>0</v>
      </c>
      <c r="J82" s="49">
        <f t="shared" si="23"/>
        <v>0</v>
      </c>
      <c r="K82" s="49">
        <f t="shared" si="23"/>
        <v>88232.6</v>
      </c>
    </row>
    <row r="83" spans="1:11" s="33" customFormat="1" ht="14.25">
      <c r="A83" s="23" t="s">
        <v>54</v>
      </c>
      <c r="B83" s="30"/>
      <c r="C83" s="31">
        <v>15</v>
      </c>
      <c r="D83" s="31">
        <v>1</v>
      </c>
      <c r="E83" s="32"/>
      <c r="F83" s="32"/>
      <c r="G83" s="49">
        <f>G84</f>
        <v>88232.6</v>
      </c>
      <c r="H83" s="49">
        <f t="shared" ref="H83:K83" si="24">H84</f>
        <v>0</v>
      </c>
      <c r="I83" s="49">
        <f t="shared" si="24"/>
        <v>0</v>
      </c>
      <c r="J83" s="49"/>
      <c r="K83" s="49">
        <f t="shared" si="24"/>
        <v>88232.6</v>
      </c>
    </row>
    <row r="84" spans="1:11" ht="33.75" customHeight="1">
      <c r="A84" s="1" t="s">
        <v>107</v>
      </c>
      <c r="B84" s="12"/>
      <c r="C84" s="3">
        <v>15</v>
      </c>
      <c r="D84" s="3">
        <v>1</v>
      </c>
      <c r="E84" s="4" t="s">
        <v>56</v>
      </c>
      <c r="F84" s="4" t="s">
        <v>22</v>
      </c>
      <c r="G84" s="37">
        <f>K84</f>
        <v>88232.6</v>
      </c>
      <c r="H84" s="37"/>
      <c r="I84" s="37"/>
      <c r="J84" s="37"/>
      <c r="K84" s="37">
        <v>88232.6</v>
      </c>
    </row>
    <row r="85" spans="1:11" s="39" customFormat="1">
      <c r="A85" s="55" t="s">
        <v>108</v>
      </c>
      <c r="B85" s="30"/>
      <c r="C85" s="31">
        <v>15</v>
      </c>
      <c r="D85" s="31">
        <v>2</v>
      </c>
      <c r="E85" s="32"/>
      <c r="F85" s="32"/>
      <c r="G85" s="56">
        <f>G86</f>
        <v>240</v>
      </c>
      <c r="H85" s="56">
        <f t="shared" ref="H85:I85" si="25">H86</f>
        <v>240</v>
      </c>
      <c r="I85" s="56">
        <f t="shared" si="25"/>
        <v>0</v>
      </c>
      <c r="J85" s="57">
        <v>0</v>
      </c>
      <c r="K85" s="57">
        <v>0</v>
      </c>
    </row>
    <row r="86" spans="1:11" s="39" customFormat="1" ht="30">
      <c r="A86" s="1" t="s">
        <v>109</v>
      </c>
      <c r="B86" s="36"/>
      <c r="C86" s="34">
        <v>15</v>
      </c>
      <c r="D86" s="34">
        <v>2</v>
      </c>
      <c r="E86" s="26" t="s">
        <v>56</v>
      </c>
      <c r="F86" s="26" t="s">
        <v>37</v>
      </c>
      <c r="G86" s="57">
        <f>H86</f>
        <v>240</v>
      </c>
      <c r="H86" s="57">
        <v>240</v>
      </c>
      <c r="I86" s="57">
        <v>0</v>
      </c>
      <c r="J86" s="57">
        <v>0</v>
      </c>
      <c r="K86" s="57">
        <v>0</v>
      </c>
    </row>
    <row r="87" spans="1:11" s="53" customFormat="1" ht="26.25" customHeight="1">
      <c r="A87" s="42" t="s">
        <v>110</v>
      </c>
      <c r="B87" s="13">
        <v>148</v>
      </c>
      <c r="C87" s="3"/>
      <c r="D87" s="3"/>
      <c r="E87" s="4"/>
      <c r="F87" s="4"/>
      <c r="G87" s="29">
        <f>G88</f>
        <v>1085</v>
      </c>
      <c r="H87" s="29">
        <f>H88</f>
        <v>1085</v>
      </c>
      <c r="I87" s="37"/>
      <c r="J87" s="37"/>
      <c r="K87" s="37"/>
    </row>
    <row r="88" spans="1:11" ht="28.5">
      <c r="A88" s="23" t="s">
        <v>72</v>
      </c>
      <c r="B88" s="12"/>
      <c r="C88" s="31">
        <v>8</v>
      </c>
      <c r="D88" s="31"/>
      <c r="E88" s="32"/>
      <c r="F88" s="32"/>
      <c r="G88" s="29">
        <f>G89</f>
        <v>1085</v>
      </c>
      <c r="H88" s="29">
        <f>H89</f>
        <v>1085</v>
      </c>
      <c r="I88" s="37"/>
      <c r="J88" s="37"/>
      <c r="K88" s="37"/>
    </row>
    <row r="89" spans="1:11">
      <c r="A89" s="23" t="s">
        <v>111</v>
      </c>
      <c r="B89" s="12"/>
      <c r="C89" s="31">
        <v>8</v>
      </c>
      <c r="D89" s="31">
        <v>5</v>
      </c>
      <c r="E89" s="32"/>
      <c r="F89" s="32"/>
      <c r="G89" s="29">
        <f>SUM(G90:G92)</f>
        <v>1085</v>
      </c>
      <c r="H89" s="29">
        <f>SUM(H90:H92)</f>
        <v>1085</v>
      </c>
      <c r="I89" s="37"/>
      <c r="J89" s="37"/>
      <c r="K89" s="37"/>
    </row>
    <row r="90" spans="1:11" ht="33.75" customHeight="1">
      <c r="A90" s="1" t="s">
        <v>112</v>
      </c>
      <c r="B90" s="12"/>
      <c r="C90" s="3">
        <v>8</v>
      </c>
      <c r="D90" s="3">
        <v>5</v>
      </c>
      <c r="E90" s="4" t="s">
        <v>113</v>
      </c>
      <c r="F90" s="4" t="s">
        <v>34</v>
      </c>
      <c r="G90" s="37">
        <f t="shared" ref="G90:G92" si="26">SUM(H90:K90)</f>
        <v>688.8</v>
      </c>
      <c r="H90" s="37">
        <v>688.8</v>
      </c>
      <c r="I90" s="37"/>
      <c r="J90" s="37"/>
      <c r="K90" s="37"/>
    </row>
    <row r="91" spans="1:11" ht="65.25" customHeight="1">
      <c r="A91" s="1" t="s">
        <v>114</v>
      </c>
      <c r="B91" s="12"/>
      <c r="C91" s="3">
        <v>8</v>
      </c>
      <c r="D91" s="3">
        <v>5</v>
      </c>
      <c r="E91" s="4" t="s">
        <v>113</v>
      </c>
      <c r="F91" s="4" t="s">
        <v>34</v>
      </c>
      <c r="G91" s="37">
        <f t="shared" si="26"/>
        <v>246.2</v>
      </c>
      <c r="H91" s="37">
        <v>246.2</v>
      </c>
      <c r="I91" s="37"/>
      <c r="J91" s="37"/>
      <c r="K91" s="37"/>
    </row>
    <row r="92" spans="1:11" ht="60">
      <c r="A92" s="1" t="s">
        <v>115</v>
      </c>
      <c r="B92" s="12"/>
      <c r="C92" s="3">
        <v>8</v>
      </c>
      <c r="D92" s="3">
        <v>5</v>
      </c>
      <c r="E92" s="4" t="s">
        <v>113</v>
      </c>
      <c r="F92" s="4" t="s">
        <v>34</v>
      </c>
      <c r="G92" s="37">
        <f t="shared" si="26"/>
        <v>150</v>
      </c>
      <c r="H92" s="37">
        <v>150</v>
      </c>
      <c r="I92" s="37"/>
      <c r="J92" s="37"/>
      <c r="K92" s="37"/>
    </row>
    <row r="93" spans="1:11" s="53" customFormat="1" ht="25.5" customHeight="1">
      <c r="A93" s="58" t="s">
        <v>116</v>
      </c>
      <c r="B93" s="13">
        <v>157</v>
      </c>
      <c r="C93" s="3"/>
      <c r="D93" s="3"/>
      <c r="E93" s="4"/>
      <c r="F93" s="4"/>
      <c r="G93" s="29">
        <f>G94</f>
        <v>330</v>
      </c>
      <c r="H93" s="29">
        <f t="shared" ref="H93:K93" si="27">H94</f>
        <v>130</v>
      </c>
      <c r="I93" s="29">
        <f t="shared" si="27"/>
        <v>200</v>
      </c>
      <c r="J93" s="29">
        <f t="shared" si="27"/>
        <v>0</v>
      </c>
      <c r="K93" s="29">
        <f t="shared" si="27"/>
        <v>0</v>
      </c>
    </row>
    <row r="94" spans="1:11">
      <c r="A94" s="58" t="s">
        <v>117</v>
      </c>
      <c r="B94" s="12"/>
      <c r="C94" s="31">
        <v>7</v>
      </c>
      <c r="D94" s="31"/>
      <c r="E94" s="32"/>
      <c r="F94" s="32"/>
      <c r="G94" s="29">
        <f>G95+G97</f>
        <v>330</v>
      </c>
      <c r="H94" s="29">
        <f t="shared" ref="H94:K94" si="28">H95+H97</f>
        <v>130</v>
      </c>
      <c r="I94" s="29">
        <f t="shared" si="28"/>
        <v>200</v>
      </c>
      <c r="J94" s="29">
        <f t="shared" si="28"/>
        <v>0</v>
      </c>
      <c r="K94" s="29">
        <f t="shared" si="28"/>
        <v>0</v>
      </c>
    </row>
    <row r="95" spans="1:11" ht="28.5">
      <c r="A95" s="23" t="s">
        <v>118</v>
      </c>
      <c r="B95" s="12"/>
      <c r="C95" s="31">
        <v>7</v>
      </c>
      <c r="D95" s="31">
        <v>1</v>
      </c>
      <c r="E95" s="32"/>
      <c r="F95" s="32"/>
      <c r="G95" s="29">
        <f>G96</f>
        <v>200</v>
      </c>
      <c r="H95" s="29">
        <f t="shared" ref="H95:I95" si="29">H96</f>
        <v>0</v>
      </c>
      <c r="I95" s="29">
        <f t="shared" si="29"/>
        <v>200</v>
      </c>
      <c r="J95" s="29"/>
      <c r="K95" s="37">
        <v>0</v>
      </c>
    </row>
    <row r="96" spans="1:11" ht="75">
      <c r="A96" s="1" t="s">
        <v>119</v>
      </c>
      <c r="B96" s="12"/>
      <c r="C96" s="3">
        <v>7</v>
      </c>
      <c r="D96" s="3">
        <v>1</v>
      </c>
      <c r="E96" s="4" t="s">
        <v>120</v>
      </c>
      <c r="F96" s="4" t="s">
        <v>24</v>
      </c>
      <c r="G96" s="37">
        <f>I96</f>
        <v>200</v>
      </c>
      <c r="H96" s="37">
        <v>0</v>
      </c>
      <c r="I96" s="37">
        <v>200</v>
      </c>
      <c r="J96" s="37"/>
      <c r="K96" s="37"/>
    </row>
    <row r="97" spans="1:11" ht="43.5" customHeight="1">
      <c r="A97" s="23" t="s">
        <v>121</v>
      </c>
      <c r="B97" s="12"/>
      <c r="C97" s="31">
        <v>7</v>
      </c>
      <c r="D97" s="31">
        <v>4</v>
      </c>
      <c r="E97" s="32"/>
      <c r="F97" s="32"/>
      <c r="G97" s="29">
        <f>G98</f>
        <v>130</v>
      </c>
      <c r="H97" s="29">
        <f t="shared" ref="H97:K97" si="30">H98</f>
        <v>130</v>
      </c>
      <c r="I97" s="29">
        <f t="shared" si="30"/>
        <v>0</v>
      </c>
      <c r="J97" s="29">
        <f t="shared" si="30"/>
        <v>0</v>
      </c>
      <c r="K97" s="29">
        <f t="shared" si="30"/>
        <v>0</v>
      </c>
    </row>
    <row r="98" spans="1:11" ht="60">
      <c r="A98" s="1" t="s">
        <v>122</v>
      </c>
      <c r="B98" s="12"/>
      <c r="C98" s="3">
        <v>7</v>
      </c>
      <c r="D98" s="3">
        <v>4</v>
      </c>
      <c r="E98" s="4" t="s">
        <v>64</v>
      </c>
      <c r="F98" s="4" t="s">
        <v>123</v>
      </c>
      <c r="G98" s="37">
        <f>SUM(H98:K98)</f>
        <v>130</v>
      </c>
      <c r="H98" s="37">
        <v>130</v>
      </c>
      <c r="I98" s="37"/>
      <c r="J98" s="37"/>
      <c r="K98" s="37"/>
    </row>
    <row r="99" spans="1:11" s="50" customFormat="1" ht="27" customHeight="1">
      <c r="A99" s="42" t="s">
        <v>124</v>
      </c>
      <c r="B99" s="31">
        <v>249</v>
      </c>
      <c r="C99" s="31"/>
      <c r="D99" s="31"/>
      <c r="E99" s="32"/>
      <c r="F99" s="32"/>
      <c r="G99" s="49">
        <f>G100</f>
        <v>39441.9</v>
      </c>
      <c r="H99" s="49">
        <f t="shared" ref="H99:K101" si="31">H100</f>
        <v>0</v>
      </c>
      <c r="I99" s="49">
        <f t="shared" si="31"/>
        <v>0</v>
      </c>
      <c r="J99" s="49"/>
      <c r="K99" s="49">
        <f t="shared" si="31"/>
        <v>39441.9</v>
      </c>
    </row>
    <row r="100" spans="1:11" s="33" customFormat="1" ht="42.75">
      <c r="A100" s="23" t="s">
        <v>125</v>
      </c>
      <c r="B100" s="30"/>
      <c r="C100" s="31">
        <v>20</v>
      </c>
      <c r="D100" s="31"/>
      <c r="E100" s="32"/>
      <c r="F100" s="32"/>
      <c r="G100" s="49">
        <f>G101</f>
        <v>39441.9</v>
      </c>
      <c r="H100" s="49">
        <f t="shared" si="31"/>
        <v>0</v>
      </c>
      <c r="I100" s="49">
        <f t="shared" si="31"/>
        <v>0</v>
      </c>
      <c r="J100" s="49"/>
      <c r="K100" s="49">
        <f t="shared" si="31"/>
        <v>39441.9</v>
      </c>
    </row>
    <row r="101" spans="1:11" s="33" customFormat="1" ht="28.5">
      <c r="A101" s="23" t="s">
        <v>126</v>
      </c>
      <c r="B101" s="30"/>
      <c r="C101" s="31">
        <v>20</v>
      </c>
      <c r="D101" s="31">
        <v>9</v>
      </c>
      <c r="E101" s="32"/>
      <c r="F101" s="32"/>
      <c r="G101" s="49">
        <f>G102</f>
        <v>39441.9</v>
      </c>
      <c r="H101" s="49">
        <f t="shared" si="31"/>
        <v>0</v>
      </c>
      <c r="I101" s="49">
        <f t="shared" si="31"/>
        <v>0</v>
      </c>
      <c r="J101" s="49"/>
      <c r="K101" s="49">
        <f t="shared" si="31"/>
        <v>39441.9</v>
      </c>
    </row>
    <row r="102" spans="1:11" s="39" customFormat="1" ht="30">
      <c r="A102" s="24" t="s">
        <v>127</v>
      </c>
      <c r="B102" s="36"/>
      <c r="C102" s="34">
        <v>20</v>
      </c>
      <c r="D102" s="34">
        <v>9</v>
      </c>
      <c r="E102" s="26" t="s">
        <v>128</v>
      </c>
      <c r="F102" s="26" t="s">
        <v>129</v>
      </c>
      <c r="G102" s="41">
        <f>SUM(H102:K102)</f>
        <v>39441.9</v>
      </c>
      <c r="H102" s="41"/>
      <c r="I102" s="41"/>
      <c r="J102" s="41"/>
      <c r="K102" s="41">
        <v>39441.9</v>
      </c>
    </row>
    <row r="103" spans="1:11" s="52" customFormat="1" ht="43.5" customHeight="1">
      <c r="A103" s="42" t="s">
        <v>130</v>
      </c>
      <c r="B103" s="51">
        <v>264</v>
      </c>
      <c r="C103" s="34"/>
      <c r="D103" s="34"/>
      <c r="E103" s="26"/>
      <c r="F103" s="26"/>
      <c r="G103" s="49">
        <f>G104</f>
        <v>765801.1</v>
      </c>
      <c r="H103" s="49">
        <f t="shared" ref="H103:K105" si="32">H104</f>
        <v>0</v>
      </c>
      <c r="I103" s="49">
        <f t="shared" si="32"/>
        <v>0</v>
      </c>
      <c r="J103" s="49"/>
      <c r="K103" s="49">
        <f t="shared" si="32"/>
        <v>765801.1</v>
      </c>
    </row>
    <row r="104" spans="1:11" s="39" customFormat="1" ht="28.5">
      <c r="A104" s="23" t="s">
        <v>103</v>
      </c>
      <c r="B104" s="30"/>
      <c r="C104" s="31">
        <v>14</v>
      </c>
      <c r="D104" s="31"/>
      <c r="E104" s="32"/>
      <c r="F104" s="32"/>
      <c r="G104" s="49">
        <f>G105</f>
        <v>765801.1</v>
      </c>
      <c r="H104" s="49">
        <f t="shared" si="32"/>
        <v>0</v>
      </c>
      <c r="I104" s="49">
        <f t="shared" si="32"/>
        <v>0</v>
      </c>
      <c r="J104" s="49">
        <f t="shared" si="32"/>
        <v>0</v>
      </c>
      <c r="K104" s="49">
        <f t="shared" si="32"/>
        <v>765801.1</v>
      </c>
    </row>
    <row r="105" spans="1:11" s="33" customFormat="1" ht="18.75" customHeight="1">
      <c r="A105" s="23" t="s">
        <v>104</v>
      </c>
      <c r="B105" s="30"/>
      <c r="C105" s="31">
        <v>14</v>
      </c>
      <c r="D105" s="31">
        <v>7</v>
      </c>
      <c r="E105" s="32"/>
      <c r="F105" s="32"/>
      <c r="G105" s="49">
        <f>G106</f>
        <v>765801.1</v>
      </c>
      <c r="H105" s="49">
        <f t="shared" si="32"/>
        <v>0</v>
      </c>
      <c r="I105" s="49">
        <f t="shared" si="32"/>
        <v>0</v>
      </c>
      <c r="J105" s="49"/>
      <c r="K105" s="49">
        <f t="shared" si="32"/>
        <v>765801.1</v>
      </c>
    </row>
    <row r="106" spans="1:11" s="39" customFormat="1" ht="30">
      <c r="A106" s="24" t="s">
        <v>131</v>
      </c>
      <c r="B106" s="36"/>
      <c r="C106" s="34">
        <v>14</v>
      </c>
      <c r="D106" s="34">
        <v>7</v>
      </c>
      <c r="E106" s="26" t="s">
        <v>106</v>
      </c>
      <c r="F106" s="26" t="s">
        <v>34</v>
      </c>
      <c r="G106" s="41">
        <f>SUM(H106:K106)</f>
        <v>765801.1</v>
      </c>
      <c r="H106" s="41"/>
      <c r="I106" s="41"/>
      <c r="J106" s="41"/>
      <c r="K106" s="41">
        <v>765801.1</v>
      </c>
    </row>
    <row r="107" spans="1:11" s="52" customFormat="1" ht="31.5" customHeight="1">
      <c r="A107" s="59" t="s">
        <v>132</v>
      </c>
      <c r="B107" s="31">
        <v>284</v>
      </c>
      <c r="C107" s="34"/>
      <c r="D107" s="34"/>
      <c r="E107" s="26"/>
      <c r="F107" s="26"/>
      <c r="G107" s="49">
        <f>G108</f>
        <v>93104</v>
      </c>
      <c r="H107" s="49">
        <f t="shared" ref="H107:K108" si="33">H108</f>
        <v>0</v>
      </c>
      <c r="I107" s="49">
        <f t="shared" si="33"/>
        <v>0</v>
      </c>
      <c r="J107" s="49">
        <f t="shared" si="33"/>
        <v>4812.6000000000004</v>
      </c>
      <c r="K107" s="49">
        <f t="shared" si="33"/>
        <v>88291.4</v>
      </c>
    </row>
    <row r="108" spans="1:11" s="39" customFormat="1" ht="28.5">
      <c r="A108" s="23" t="s">
        <v>53</v>
      </c>
      <c r="B108" s="30"/>
      <c r="C108" s="31">
        <v>15</v>
      </c>
      <c r="D108" s="31"/>
      <c r="E108" s="32"/>
      <c r="F108" s="32"/>
      <c r="G108" s="49">
        <f>G109</f>
        <v>93104</v>
      </c>
      <c r="H108" s="49">
        <f t="shared" si="33"/>
        <v>0</v>
      </c>
      <c r="I108" s="49">
        <f t="shared" si="33"/>
        <v>0</v>
      </c>
      <c r="J108" s="49">
        <f t="shared" si="33"/>
        <v>4812.6000000000004</v>
      </c>
      <c r="K108" s="49">
        <f t="shared" si="33"/>
        <v>88291.4</v>
      </c>
    </row>
    <row r="109" spans="1:11" s="39" customFormat="1">
      <c r="A109" s="23" t="s">
        <v>108</v>
      </c>
      <c r="B109" s="30"/>
      <c r="C109" s="31">
        <v>15</v>
      </c>
      <c r="D109" s="31">
        <v>2</v>
      </c>
      <c r="E109" s="32"/>
      <c r="F109" s="32"/>
      <c r="G109" s="49">
        <f>G110+G111</f>
        <v>93104</v>
      </c>
      <c r="H109" s="49">
        <f t="shared" ref="H109:K109" si="34">H110+H111</f>
        <v>0</v>
      </c>
      <c r="I109" s="49">
        <f t="shared" si="34"/>
        <v>0</v>
      </c>
      <c r="J109" s="49">
        <f t="shared" si="34"/>
        <v>4812.6000000000004</v>
      </c>
      <c r="K109" s="49">
        <f t="shared" si="34"/>
        <v>88291.4</v>
      </c>
    </row>
    <row r="110" spans="1:11" s="39" customFormat="1" ht="30">
      <c r="A110" s="24" t="s">
        <v>133</v>
      </c>
      <c r="B110" s="30"/>
      <c r="C110" s="34">
        <v>15</v>
      </c>
      <c r="D110" s="34">
        <v>2</v>
      </c>
      <c r="E110" s="26" t="s">
        <v>56</v>
      </c>
      <c r="F110" s="26" t="s">
        <v>37</v>
      </c>
      <c r="G110" s="41">
        <f>SUM(H110:K110)</f>
        <v>88291.4</v>
      </c>
      <c r="H110" s="41"/>
      <c r="I110" s="41"/>
      <c r="J110" s="41"/>
      <c r="K110" s="37">
        <v>88291.4</v>
      </c>
    </row>
    <row r="111" spans="1:11" s="39" customFormat="1" ht="30">
      <c r="A111" s="24" t="s">
        <v>134</v>
      </c>
      <c r="B111" s="30"/>
      <c r="C111" s="34">
        <v>15</v>
      </c>
      <c r="D111" s="34">
        <v>2</v>
      </c>
      <c r="E111" s="26" t="s">
        <v>56</v>
      </c>
      <c r="F111" s="26" t="s">
        <v>37</v>
      </c>
      <c r="G111" s="41">
        <f>SUM(H111:K111)</f>
        <v>4812.6000000000004</v>
      </c>
      <c r="H111" s="41"/>
      <c r="I111" s="41"/>
      <c r="J111" s="41">
        <v>4812.6000000000004</v>
      </c>
      <c r="K111" s="37"/>
    </row>
    <row r="112" spans="1:11" s="52" customFormat="1" ht="44.25" customHeight="1">
      <c r="A112" s="59" t="s">
        <v>135</v>
      </c>
      <c r="B112" s="31">
        <v>456</v>
      </c>
      <c r="C112" s="31"/>
      <c r="D112" s="31"/>
      <c r="E112" s="32"/>
      <c r="F112" s="32"/>
      <c r="G112" s="49">
        <f>G113+G116</f>
        <v>1194293.6000000001</v>
      </c>
      <c r="H112" s="49">
        <f t="shared" ref="H112:K112" si="35">H113+H116</f>
        <v>0</v>
      </c>
      <c r="I112" s="49">
        <f t="shared" si="35"/>
        <v>0</v>
      </c>
      <c r="J112" s="49"/>
      <c r="K112" s="49">
        <f t="shared" si="35"/>
        <v>1194293.6000000001</v>
      </c>
    </row>
    <row r="113" spans="1:11" s="39" customFormat="1" ht="28.5">
      <c r="A113" s="23" t="s">
        <v>136</v>
      </c>
      <c r="B113" s="30"/>
      <c r="C113" s="31">
        <v>11</v>
      </c>
      <c r="D113" s="31"/>
      <c r="E113" s="32"/>
      <c r="F113" s="32"/>
      <c r="G113" s="49">
        <f>G114</f>
        <v>1013480.6</v>
      </c>
      <c r="H113" s="49">
        <f t="shared" ref="H113:K114" si="36">H114</f>
        <v>0</v>
      </c>
      <c r="I113" s="49">
        <f t="shared" si="36"/>
        <v>0</v>
      </c>
      <c r="J113" s="49"/>
      <c r="K113" s="49">
        <f t="shared" si="36"/>
        <v>1013480.6</v>
      </c>
    </row>
    <row r="114" spans="1:11" s="39" customFormat="1" ht="57">
      <c r="A114" s="23" t="s">
        <v>137</v>
      </c>
      <c r="B114" s="30"/>
      <c r="C114" s="31">
        <v>11</v>
      </c>
      <c r="D114" s="31">
        <v>5</v>
      </c>
      <c r="E114" s="32"/>
      <c r="F114" s="32"/>
      <c r="G114" s="49">
        <f>G115</f>
        <v>1013480.6</v>
      </c>
      <c r="H114" s="49">
        <f t="shared" si="36"/>
        <v>0</v>
      </c>
      <c r="I114" s="49">
        <f t="shared" si="36"/>
        <v>0</v>
      </c>
      <c r="J114" s="49"/>
      <c r="K114" s="49">
        <f t="shared" si="36"/>
        <v>1013480.6</v>
      </c>
    </row>
    <row r="115" spans="1:11" s="39" customFormat="1" ht="30">
      <c r="A115" s="24" t="s">
        <v>138</v>
      </c>
      <c r="B115" s="30"/>
      <c r="C115" s="34">
        <v>11</v>
      </c>
      <c r="D115" s="34">
        <v>5</v>
      </c>
      <c r="E115" s="26" t="s">
        <v>139</v>
      </c>
      <c r="F115" s="26" t="s">
        <v>69</v>
      </c>
      <c r="G115" s="41">
        <f t="shared" ref="G115" si="37">SUM(H115:K115)</f>
        <v>1013480.6</v>
      </c>
      <c r="H115" s="41"/>
      <c r="I115" s="41"/>
      <c r="J115" s="41"/>
      <c r="K115" s="37">
        <v>1013480.6</v>
      </c>
    </row>
    <row r="116" spans="1:11" s="39" customFormat="1" ht="28.5">
      <c r="A116" s="23" t="s">
        <v>140</v>
      </c>
      <c r="B116" s="30"/>
      <c r="C116" s="31">
        <v>14</v>
      </c>
      <c r="D116" s="31"/>
      <c r="E116" s="32"/>
      <c r="F116" s="32"/>
      <c r="G116" s="49">
        <f>G117</f>
        <v>180813</v>
      </c>
      <c r="H116" s="49">
        <f t="shared" ref="H116:K117" si="38">H117</f>
        <v>0</v>
      </c>
      <c r="I116" s="49">
        <f t="shared" si="38"/>
        <v>0</v>
      </c>
      <c r="J116" s="49"/>
      <c r="K116" s="49">
        <f t="shared" si="38"/>
        <v>180813</v>
      </c>
    </row>
    <row r="117" spans="1:11" s="39" customFormat="1">
      <c r="A117" s="23" t="s">
        <v>104</v>
      </c>
      <c r="B117" s="30"/>
      <c r="C117" s="31">
        <v>14</v>
      </c>
      <c r="D117" s="31">
        <v>7</v>
      </c>
      <c r="E117" s="32"/>
      <c r="F117" s="32"/>
      <c r="G117" s="49">
        <f>G118</f>
        <v>180813</v>
      </c>
      <c r="H117" s="49">
        <f t="shared" si="38"/>
        <v>0</v>
      </c>
      <c r="I117" s="49">
        <f t="shared" si="38"/>
        <v>0</v>
      </c>
      <c r="J117" s="49"/>
      <c r="K117" s="49">
        <f t="shared" si="38"/>
        <v>180813</v>
      </c>
    </row>
    <row r="118" spans="1:11" s="39" customFormat="1" ht="20.25" customHeight="1">
      <c r="A118" s="24" t="s">
        <v>141</v>
      </c>
      <c r="B118" s="30"/>
      <c r="C118" s="34">
        <v>14</v>
      </c>
      <c r="D118" s="34">
        <v>7</v>
      </c>
      <c r="E118" s="26" t="s">
        <v>106</v>
      </c>
      <c r="F118" s="26" t="s">
        <v>34</v>
      </c>
      <c r="G118" s="41">
        <f>SUM(H118:K118)</f>
        <v>180813</v>
      </c>
      <c r="H118" s="41"/>
      <c r="I118" s="41"/>
      <c r="J118" s="41"/>
      <c r="K118" s="37">
        <v>180813</v>
      </c>
    </row>
    <row r="119" spans="1:11" s="39" customFormat="1" ht="35.25" customHeight="1">
      <c r="A119" s="59" t="s">
        <v>142</v>
      </c>
      <c r="B119" s="31">
        <v>458</v>
      </c>
      <c r="C119" s="34"/>
      <c r="D119" s="34"/>
      <c r="E119" s="26"/>
      <c r="F119" s="26"/>
      <c r="G119" s="49">
        <f>G120</f>
        <v>1875</v>
      </c>
      <c r="H119" s="49">
        <f t="shared" ref="H119:K120" si="39">H120</f>
        <v>1500</v>
      </c>
      <c r="I119" s="49">
        <f t="shared" si="39"/>
        <v>375</v>
      </c>
      <c r="J119" s="49">
        <f t="shared" si="39"/>
        <v>0</v>
      </c>
      <c r="K119" s="49">
        <f t="shared" si="39"/>
        <v>0</v>
      </c>
    </row>
    <row r="120" spans="1:11" s="16" customFormat="1" ht="28.5">
      <c r="A120" s="23" t="s">
        <v>136</v>
      </c>
      <c r="B120" s="12"/>
      <c r="C120" s="13">
        <v>11</v>
      </c>
      <c r="D120" s="13"/>
      <c r="E120" s="14"/>
      <c r="F120" s="14"/>
      <c r="G120" s="22">
        <f>G121</f>
        <v>1875</v>
      </c>
      <c r="H120" s="22">
        <f t="shared" si="39"/>
        <v>1500</v>
      </c>
      <c r="I120" s="22">
        <f t="shared" si="39"/>
        <v>375</v>
      </c>
      <c r="J120" s="22">
        <f t="shared" si="39"/>
        <v>0</v>
      </c>
      <c r="K120" s="22">
        <f t="shared" si="39"/>
        <v>0</v>
      </c>
    </row>
    <row r="121" spans="1:11" s="16" customFormat="1" ht="14.25">
      <c r="A121" s="23" t="s">
        <v>143</v>
      </c>
      <c r="B121" s="12"/>
      <c r="C121" s="13">
        <v>11</v>
      </c>
      <c r="D121" s="13">
        <v>1</v>
      </c>
      <c r="E121" s="14"/>
      <c r="F121" s="14"/>
      <c r="G121" s="22">
        <f>G122+G123</f>
        <v>1875</v>
      </c>
      <c r="H121" s="22">
        <f t="shared" ref="H121:K121" si="40">H122+H123</f>
        <v>1500</v>
      </c>
      <c r="I121" s="22">
        <f t="shared" si="40"/>
        <v>375</v>
      </c>
      <c r="J121" s="22">
        <f t="shared" si="40"/>
        <v>0</v>
      </c>
      <c r="K121" s="22">
        <f t="shared" si="40"/>
        <v>0</v>
      </c>
    </row>
    <row r="122" spans="1:11" s="16" customFormat="1" ht="60">
      <c r="A122" s="1" t="s">
        <v>144</v>
      </c>
      <c r="B122" s="12"/>
      <c r="C122" s="3">
        <v>11</v>
      </c>
      <c r="D122" s="3">
        <v>1</v>
      </c>
      <c r="E122" s="4" t="s">
        <v>139</v>
      </c>
      <c r="F122" s="4" t="s">
        <v>95</v>
      </c>
      <c r="G122" s="37">
        <f>SUM(H122:K122)</f>
        <v>1500</v>
      </c>
      <c r="H122" s="37">
        <v>1500</v>
      </c>
      <c r="I122" s="29"/>
      <c r="J122" s="29"/>
      <c r="K122" s="29"/>
    </row>
    <row r="123" spans="1:11" s="16" customFormat="1" ht="45">
      <c r="A123" s="1" t="s">
        <v>145</v>
      </c>
      <c r="B123" s="12"/>
      <c r="C123" s="3">
        <v>11</v>
      </c>
      <c r="D123" s="3">
        <v>1</v>
      </c>
      <c r="E123" s="4" t="s">
        <v>139</v>
      </c>
      <c r="F123" s="4" t="s">
        <v>95</v>
      </c>
      <c r="G123" s="37">
        <f>SUM(H123:K123)</f>
        <v>375</v>
      </c>
      <c r="H123" s="37"/>
      <c r="I123" s="37">
        <v>375</v>
      </c>
      <c r="J123" s="29"/>
      <c r="K123" s="29"/>
    </row>
    <row r="124" spans="1:11" s="52" customFormat="1" ht="33.75" customHeight="1">
      <c r="A124" s="42" t="s">
        <v>146</v>
      </c>
      <c r="B124" s="34"/>
      <c r="C124" s="34"/>
      <c r="D124" s="34"/>
      <c r="E124" s="26"/>
      <c r="F124" s="26"/>
      <c r="G124" s="60">
        <f>G126+G128+G130+G133+G136+G139+G142+G145+G148+G151+G153+G156+G159</f>
        <v>2473765.5</v>
      </c>
      <c r="H124" s="60">
        <f>H126+H128+H130+H133+H136+H139+H142+H145+H148+H151+H153+H156+H159</f>
        <v>155720.6</v>
      </c>
      <c r="I124" s="60">
        <f>I126+I128+I130+I133+I136+I139+I142+I145+I148+I151+I153+I156+I159</f>
        <v>3437.8</v>
      </c>
      <c r="J124" s="60">
        <f>J126+J128+J130+J133+J136+J139+J142+J145+J148+J151+J153+J156+J159</f>
        <v>4812.6000000000004</v>
      </c>
      <c r="K124" s="60">
        <f>K126+K128+K130+K133+K136+K139+K142+K145+K148+K151+K153+K156+K159</f>
        <v>2309794.5</v>
      </c>
    </row>
    <row r="125" spans="1:11" s="39" customFormat="1">
      <c r="A125" s="24" t="s">
        <v>147</v>
      </c>
      <c r="B125" s="36"/>
      <c r="C125" s="34"/>
      <c r="D125" s="34"/>
      <c r="E125" s="26"/>
      <c r="F125" s="26"/>
      <c r="G125" s="41"/>
      <c r="H125" s="41"/>
      <c r="I125" s="41"/>
      <c r="J125" s="41"/>
      <c r="K125" s="41"/>
    </row>
    <row r="126" spans="1:11" s="33" customFormat="1" ht="36" customHeight="1">
      <c r="A126" s="23" t="s">
        <v>40</v>
      </c>
      <c r="B126" s="30"/>
      <c r="C126" s="31">
        <v>1</v>
      </c>
      <c r="D126" s="31"/>
      <c r="E126" s="32"/>
      <c r="F126" s="32"/>
      <c r="G126" s="60">
        <f>G127</f>
        <v>66363.600000000006</v>
      </c>
      <c r="H126" s="60">
        <f t="shared" ref="H126:K126" si="41">H127</f>
        <v>20700</v>
      </c>
      <c r="I126" s="60">
        <f t="shared" si="41"/>
        <v>0</v>
      </c>
      <c r="J126" s="60"/>
      <c r="K126" s="60">
        <f t="shared" si="41"/>
        <v>45663.6</v>
      </c>
    </row>
    <row r="127" spans="1:11" s="39" customFormat="1" ht="30">
      <c r="A127" s="24" t="s">
        <v>41</v>
      </c>
      <c r="B127" s="36"/>
      <c r="C127" s="34">
        <v>1</v>
      </c>
      <c r="D127" s="34">
        <v>3</v>
      </c>
      <c r="E127" s="26"/>
      <c r="F127" s="26"/>
      <c r="G127" s="41">
        <f>G25</f>
        <v>66363.600000000006</v>
      </c>
      <c r="H127" s="41">
        <f t="shared" ref="H127:K127" si="42">H25</f>
        <v>20700</v>
      </c>
      <c r="I127" s="41">
        <f t="shared" si="42"/>
        <v>0</v>
      </c>
      <c r="J127" s="41"/>
      <c r="K127" s="41">
        <f t="shared" si="42"/>
        <v>45663.6</v>
      </c>
    </row>
    <row r="128" spans="1:11" s="33" customFormat="1" ht="18" customHeight="1">
      <c r="A128" s="23" t="s">
        <v>99</v>
      </c>
      <c r="B128" s="30"/>
      <c r="C128" s="31">
        <v>2</v>
      </c>
      <c r="D128" s="31"/>
      <c r="E128" s="32"/>
      <c r="F128" s="32"/>
      <c r="G128" s="60">
        <f>G75</f>
        <v>8</v>
      </c>
      <c r="H128" s="60">
        <f t="shared" ref="H128:K129" si="43">H75</f>
        <v>8</v>
      </c>
      <c r="I128" s="60">
        <f t="shared" si="43"/>
        <v>0</v>
      </c>
      <c r="J128" s="60"/>
      <c r="K128" s="60">
        <f t="shared" si="43"/>
        <v>0</v>
      </c>
    </row>
    <row r="129" spans="1:12" s="39" customFormat="1">
      <c r="A129" s="24" t="s">
        <v>100</v>
      </c>
      <c r="B129" s="36"/>
      <c r="C129" s="34">
        <v>2</v>
      </c>
      <c r="D129" s="34">
        <v>4</v>
      </c>
      <c r="E129" s="26"/>
      <c r="F129" s="26"/>
      <c r="G129" s="41">
        <f>G76</f>
        <v>8</v>
      </c>
      <c r="H129" s="41">
        <f t="shared" si="43"/>
        <v>8</v>
      </c>
      <c r="I129" s="41">
        <f t="shared" si="43"/>
        <v>0</v>
      </c>
      <c r="J129" s="41"/>
      <c r="K129" s="41">
        <f t="shared" si="43"/>
        <v>0</v>
      </c>
    </row>
    <row r="130" spans="1:12" s="23" customFormat="1" ht="18.75" customHeight="1">
      <c r="A130" s="23" t="s">
        <v>18</v>
      </c>
      <c r="B130" s="61"/>
      <c r="C130" s="51">
        <v>4</v>
      </c>
      <c r="D130" s="51"/>
      <c r="E130" s="62"/>
      <c r="F130" s="62"/>
      <c r="G130" s="60">
        <f>G131+G132</f>
        <v>54775.6</v>
      </c>
      <c r="H130" s="60">
        <f t="shared" ref="H130:K130" si="44">H131+H132</f>
        <v>54470.6</v>
      </c>
      <c r="I130" s="60">
        <f t="shared" si="44"/>
        <v>305</v>
      </c>
      <c r="J130" s="60"/>
      <c r="K130" s="60">
        <f t="shared" si="44"/>
        <v>0</v>
      </c>
    </row>
    <row r="131" spans="1:12" s="24" customFormat="1" ht="18.75" customHeight="1">
      <c r="A131" s="1" t="s">
        <v>19</v>
      </c>
      <c r="B131" s="63"/>
      <c r="C131" s="64">
        <v>4</v>
      </c>
      <c r="D131" s="64">
        <v>3</v>
      </c>
      <c r="E131" s="65"/>
      <c r="F131" s="65"/>
      <c r="G131" s="66">
        <f>G9</f>
        <v>54470.6</v>
      </c>
      <c r="H131" s="66">
        <f t="shared" ref="H131:K131" si="45">H9</f>
        <v>54470.6</v>
      </c>
      <c r="I131" s="66">
        <f t="shared" si="45"/>
        <v>0</v>
      </c>
      <c r="J131" s="66"/>
      <c r="K131" s="66">
        <f t="shared" si="45"/>
        <v>0</v>
      </c>
    </row>
    <row r="132" spans="1:12" s="24" customFormat="1" ht="30">
      <c r="A132" s="24" t="s">
        <v>80</v>
      </c>
      <c r="B132" s="63"/>
      <c r="C132" s="64">
        <v>4</v>
      </c>
      <c r="D132" s="64">
        <v>6</v>
      </c>
      <c r="E132" s="65"/>
      <c r="F132" s="65"/>
      <c r="G132" s="66">
        <f>G59</f>
        <v>305</v>
      </c>
      <c r="H132" s="66">
        <f t="shared" ref="H132:K132" si="46">H59</f>
        <v>0</v>
      </c>
      <c r="I132" s="66">
        <f t="shared" si="46"/>
        <v>305</v>
      </c>
      <c r="J132" s="66"/>
      <c r="K132" s="66">
        <f t="shared" si="46"/>
        <v>0</v>
      </c>
    </row>
    <row r="133" spans="1:12" s="23" customFormat="1" ht="47.25" customHeight="1">
      <c r="A133" s="23" t="s">
        <v>83</v>
      </c>
      <c r="B133" s="61"/>
      <c r="C133" s="51">
        <v>5</v>
      </c>
      <c r="D133" s="51"/>
      <c r="E133" s="62"/>
      <c r="F133" s="62"/>
      <c r="G133" s="60">
        <f>SUBTOTAL(9,G134:G135)</f>
        <v>39195.199999999997</v>
      </c>
      <c r="H133" s="60">
        <f>SUBTOTAL(9,H134:H135)</f>
        <v>23124.1</v>
      </c>
      <c r="I133" s="60">
        <f>SUBTOTAL(9,I134:I135)</f>
        <v>0</v>
      </c>
      <c r="J133" s="60"/>
      <c r="K133" s="60">
        <f>SUBTOTAL(9,K134:K135)</f>
        <v>16071.1</v>
      </c>
    </row>
    <row r="134" spans="1:12" s="39" customFormat="1" ht="18.75" customHeight="1">
      <c r="A134" s="24" t="s">
        <v>84</v>
      </c>
      <c r="B134" s="36"/>
      <c r="C134" s="34">
        <v>5</v>
      </c>
      <c r="D134" s="34">
        <v>3</v>
      </c>
      <c r="E134" s="26"/>
      <c r="F134" s="26"/>
      <c r="G134" s="41">
        <f>G62</f>
        <v>31863.5</v>
      </c>
      <c r="H134" s="41">
        <f t="shared" ref="H134:K134" si="47">H62</f>
        <v>15792.4</v>
      </c>
      <c r="I134" s="41">
        <f t="shared" si="47"/>
        <v>0</v>
      </c>
      <c r="J134" s="41"/>
      <c r="K134" s="41">
        <f t="shared" si="47"/>
        <v>16071.1</v>
      </c>
    </row>
    <row r="135" spans="1:12" s="39" customFormat="1">
      <c r="A135" s="1" t="s">
        <v>92</v>
      </c>
      <c r="B135" s="36"/>
      <c r="C135" s="34">
        <v>5</v>
      </c>
      <c r="D135" s="34">
        <v>5</v>
      </c>
      <c r="E135" s="26"/>
      <c r="F135" s="26"/>
      <c r="G135" s="41">
        <f>G70</f>
        <v>7331.7</v>
      </c>
      <c r="H135" s="41">
        <f t="shared" ref="H135:K135" si="48">H70</f>
        <v>7331.7</v>
      </c>
      <c r="I135" s="41">
        <f t="shared" si="48"/>
        <v>0</v>
      </c>
      <c r="J135" s="41"/>
      <c r="K135" s="41">
        <f t="shared" si="48"/>
        <v>0</v>
      </c>
    </row>
    <row r="136" spans="1:12" s="23" customFormat="1" ht="24.75" customHeight="1">
      <c r="A136" s="23" t="s">
        <v>47</v>
      </c>
      <c r="B136" s="61"/>
      <c r="C136" s="51">
        <v>6</v>
      </c>
      <c r="D136" s="51"/>
      <c r="E136" s="62"/>
      <c r="F136" s="62"/>
      <c r="G136" s="60">
        <f>G137+G138</f>
        <v>6265.3</v>
      </c>
      <c r="H136" s="60">
        <f t="shared" ref="H136:K136" si="49">H137+H138</f>
        <v>6265.3</v>
      </c>
      <c r="I136" s="60">
        <f t="shared" si="49"/>
        <v>0</v>
      </c>
      <c r="J136" s="60"/>
      <c r="K136" s="60">
        <f t="shared" si="49"/>
        <v>0</v>
      </c>
    </row>
    <row r="137" spans="1:12" s="39" customFormat="1">
      <c r="A137" s="24" t="s">
        <v>67</v>
      </c>
      <c r="B137" s="36"/>
      <c r="C137" s="34">
        <v>6</v>
      </c>
      <c r="D137" s="34">
        <v>3</v>
      </c>
      <c r="E137" s="26"/>
      <c r="F137" s="26"/>
      <c r="G137" s="41">
        <f>G47</f>
        <v>5000</v>
      </c>
      <c r="H137" s="41">
        <f>H47</f>
        <v>5000</v>
      </c>
      <c r="I137" s="41">
        <v>0</v>
      </c>
      <c r="J137" s="41"/>
      <c r="K137" s="41">
        <v>0</v>
      </c>
    </row>
    <row r="138" spans="1:12" s="39" customFormat="1">
      <c r="A138" s="24" t="s">
        <v>48</v>
      </c>
      <c r="B138" s="36"/>
      <c r="C138" s="34">
        <v>6</v>
      </c>
      <c r="D138" s="34">
        <v>4</v>
      </c>
      <c r="E138" s="26"/>
      <c r="F138" s="26"/>
      <c r="G138" s="41">
        <f>G32</f>
        <v>1265.3</v>
      </c>
      <c r="H138" s="41">
        <f>H32</f>
        <v>1265.3</v>
      </c>
      <c r="I138" s="41">
        <v>0</v>
      </c>
      <c r="J138" s="41"/>
      <c r="K138" s="41">
        <v>0</v>
      </c>
    </row>
    <row r="139" spans="1:12" s="23" customFormat="1" ht="17.25" customHeight="1">
      <c r="A139" s="23" t="s">
        <v>117</v>
      </c>
      <c r="B139" s="61"/>
      <c r="C139" s="51">
        <v>7</v>
      </c>
      <c r="D139" s="51"/>
      <c r="E139" s="62"/>
      <c r="F139" s="62"/>
      <c r="G139" s="60">
        <f>G140+G141</f>
        <v>330</v>
      </c>
      <c r="H139" s="60">
        <f t="shared" ref="H139:K139" si="50">H140+H141</f>
        <v>130</v>
      </c>
      <c r="I139" s="60">
        <f t="shared" si="50"/>
        <v>200</v>
      </c>
      <c r="J139" s="60">
        <f t="shared" si="50"/>
        <v>0</v>
      </c>
      <c r="K139" s="60">
        <f t="shared" si="50"/>
        <v>0</v>
      </c>
    </row>
    <row r="140" spans="1:12" s="39" customFormat="1" ht="30">
      <c r="A140" s="24" t="s">
        <v>118</v>
      </c>
      <c r="B140" s="36"/>
      <c r="C140" s="34">
        <v>7</v>
      </c>
      <c r="D140" s="34">
        <v>1</v>
      </c>
      <c r="E140" s="26"/>
      <c r="F140" s="26"/>
      <c r="G140" s="41">
        <f>G95</f>
        <v>200</v>
      </c>
      <c r="H140" s="41">
        <f t="shared" ref="H140:K140" si="51">H95</f>
        <v>0</v>
      </c>
      <c r="I140" s="41">
        <f t="shared" si="51"/>
        <v>200</v>
      </c>
      <c r="J140" s="41"/>
      <c r="K140" s="41">
        <f t="shared" si="51"/>
        <v>0</v>
      </c>
    </row>
    <row r="141" spans="1:12" s="39" customFormat="1" ht="49.5" customHeight="1">
      <c r="A141" s="24" t="s">
        <v>121</v>
      </c>
      <c r="B141" s="36"/>
      <c r="C141" s="34">
        <v>7</v>
      </c>
      <c r="D141" s="34">
        <v>4</v>
      </c>
      <c r="E141" s="26"/>
      <c r="F141" s="26"/>
      <c r="G141" s="41">
        <f>G97</f>
        <v>130</v>
      </c>
      <c r="H141" s="41">
        <f t="shared" ref="H141:L141" si="52">H97</f>
        <v>130</v>
      </c>
      <c r="I141" s="41">
        <f t="shared" si="52"/>
        <v>0</v>
      </c>
      <c r="J141" s="41">
        <f t="shared" si="52"/>
        <v>0</v>
      </c>
      <c r="K141" s="41">
        <f t="shared" si="52"/>
        <v>0</v>
      </c>
      <c r="L141" s="39">
        <f t="shared" si="52"/>
        <v>0</v>
      </c>
    </row>
    <row r="142" spans="1:12" s="23" customFormat="1" ht="28.5">
      <c r="A142" s="23" t="s">
        <v>72</v>
      </c>
      <c r="B142" s="61"/>
      <c r="C142" s="51">
        <v>8</v>
      </c>
      <c r="D142" s="51"/>
      <c r="E142" s="62"/>
      <c r="F142" s="62"/>
      <c r="G142" s="60">
        <f>G143+G144</f>
        <v>19846.5</v>
      </c>
      <c r="H142" s="60">
        <f>H143+H144</f>
        <v>19846.5</v>
      </c>
      <c r="I142" s="60">
        <v>0</v>
      </c>
      <c r="J142" s="60"/>
      <c r="K142" s="60">
        <v>0</v>
      </c>
    </row>
    <row r="143" spans="1:12" s="24" customFormat="1">
      <c r="A143" s="24" t="s">
        <v>73</v>
      </c>
      <c r="B143" s="63"/>
      <c r="C143" s="64">
        <v>8</v>
      </c>
      <c r="D143" s="64">
        <v>2</v>
      </c>
      <c r="E143" s="65"/>
      <c r="F143" s="65"/>
      <c r="G143" s="66">
        <f>G52</f>
        <v>18761.5</v>
      </c>
      <c r="H143" s="66">
        <f>H52</f>
        <v>18761.5</v>
      </c>
      <c r="I143" s="66"/>
      <c r="J143" s="66"/>
      <c r="K143" s="66"/>
    </row>
    <row r="144" spans="1:12" s="39" customFormat="1">
      <c r="A144" s="24" t="s">
        <v>111</v>
      </c>
      <c r="B144" s="36"/>
      <c r="C144" s="34">
        <v>8</v>
      </c>
      <c r="D144" s="34">
        <v>5</v>
      </c>
      <c r="E144" s="26"/>
      <c r="F144" s="26"/>
      <c r="G144" s="41">
        <f>G89</f>
        <v>1085</v>
      </c>
      <c r="H144" s="41">
        <f>H89</f>
        <v>1085</v>
      </c>
      <c r="I144" s="41">
        <v>0</v>
      </c>
      <c r="J144" s="41"/>
      <c r="K144" s="41">
        <v>0</v>
      </c>
    </row>
    <row r="145" spans="1:11" s="23" customFormat="1" ht="14.25">
      <c r="A145" s="23" t="s">
        <v>58</v>
      </c>
      <c r="B145" s="61"/>
      <c r="C145" s="51">
        <v>9</v>
      </c>
      <c r="D145" s="51"/>
      <c r="E145" s="62"/>
      <c r="F145" s="62"/>
      <c r="G145" s="60">
        <f>G146+G147</f>
        <v>10275.400000000001</v>
      </c>
      <c r="H145" s="60">
        <f t="shared" ref="H145:K145" si="53">H146+H147</f>
        <v>7717.6</v>
      </c>
      <c r="I145" s="60">
        <f t="shared" si="53"/>
        <v>2557.8000000000002</v>
      </c>
      <c r="J145" s="60"/>
      <c r="K145" s="60">
        <f t="shared" si="53"/>
        <v>0</v>
      </c>
    </row>
    <row r="146" spans="1:11" s="39" customFormat="1" ht="45">
      <c r="A146" s="24" t="s">
        <v>59</v>
      </c>
      <c r="B146" s="36"/>
      <c r="C146" s="34">
        <v>9</v>
      </c>
      <c r="D146" s="34">
        <v>3</v>
      </c>
      <c r="E146" s="26"/>
      <c r="F146" s="26"/>
      <c r="G146" s="41">
        <f>G40</f>
        <v>2557.8000000000002</v>
      </c>
      <c r="H146" s="41">
        <f t="shared" ref="H146:K146" si="54">H40</f>
        <v>0</v>
      </c>
      <c r="I146" s="41">
        <f t="shared" si="54"/>
        <v>2557.8000000000002</v>
      </c>
      <c r="J146" s="41"/>
      <c r="K146" s="41">
        <f t="shared" si="54"/>
        <v>0</v>
      </c>
    </row>
    <row r="147" spans="1:11" s="39" customFormat="1" ht="30">
      <c r="A147" s="24" t="s">
        <v>62</v>
      </c>
      <c r="B147" s="36"/>
      <c r="C147" s="34">
        <v>9</v>
      </c>
      <c r="D147" s="34">
        <v>6</v>
      </c>
      <c r="E147" s="26"/>
      <c r="F147" s="26"/>
      <c r="G147" s="41">
        <f>G42</f>
        <v>7717.6</v>
      </c>
      <c r="H147" s="41">
        <f t="shared" ref="H147:K147" si="55">H42</f>
        <v>7717.6</v>
      </c>
      <c r="I147" s="41">
        <f t="shared" si="55"/>
        <v>0</v>
      </c>
      <c r="J147" s="41"/>
      <c r="K147" s="41">
        <f t="shared" si="55"/>
        <v>0</v>
      </c>
    </row>
    <row r="148" spans="1:11" s="39" customFormat="1" ht="28.5">
      <c r="A148" s="23" t="s">
        <v>136</v>
      </c>
      <c r="B148" s="30"/>
      <c r="C148" s="31">
        <v>11</v>
      </c>
      <c r="D148" s="31"/>
      <c r="E148" s="32"/>
      <c r="F148" s="32"/>
      <c r="G148" s="49">
        <f>G149+G150</f>
        <v>1015355.6</v>
      </c>
      <c r="H148" s="49">
        <f t="shared" ref="H148:K148" si="56">H149+H150</f>
        <v>1500</v>
      </c>
      <c r="I148" s="49">
        <f t="shared" si="56"/>
        <v>375</v>
      </c>
      <c r="J148" s="49"/>
      <c r="K148" s="49">
        <f t="shared" si="56"/>
        <v>1013480.6</v>
      </c>
    </row>
    <row r="149" spans="1:11" s="39" customFormat="1">
      <c r="A149" s="24" t="s">
        <v>143</v>
      </c>
      <c r="B149" s="36"/>
      <c r="C149" s="34">
        <v>11</v>
      </c>
      <c r="D149" s="34">
        <v>1</v>
      </c>
      <c r="E149" s="26"/>
      <c r="F149" s="26"/>
      <c r="G149" s="41">
        <f>G121</f>
        <v>1875</v>
      </c>
      <c r="H149" s="41">
        <f>H121</f>
        <v>1500</v>
      </c>
      <c r="I149" s="41">
        <f>I121</f>
        <v>375</v>
      </c>
      <c r="J149" s="41"/>
      <c r="K149" s="41">
        <f>K121</f>
        <v>0</v>
      </c>
    </row>
    <row r="150" spans="1:11" s="39" customFormat="1" ht="60">
      <c r="A150" s="24" t="s">
        <v>137</v>
      </c>
      <c r="B150" s="36"/>
      <c r="C150" s="34">
        <v>11</v>
      </c>
      <c r="D150" s="34">
        <v>5</v>
      </c>
      <c r="E150" s="26"/>
      <c r="F150" s="26"/>
      <c r="G150" s="41">
        <f>G115</f>
        <v>1013480.6</v>
      </c>
      <c r="H150" s="41">
        <f t="shared" ref="H150:K150" si="57">H115</f>
        <v>0</v>
      </c>
      <c r="I150" s="41">
        <f t="shared" si="57"/>
        <v>0</v>
      </c>
      <c r="J150" s="41"/>
      <c r="K150" s="41">
        <f t="shared" si="57"/>
        <v>1013480.6</v>
      </c>
    </row>
    <row r="151" spans="1:11" s="33" customFormat="1" ht="36" customHeight="1">
      <c r="A151" s="23" t="s">
        <v>148</v>
      </c>
      <c r="B151" s="30"/>
      <c r="C151" s="31">
        <v>14</v>
      </c>
      <c r="D151" s="31"/>
      <c r="E151" s="32"/>
      <c r="F151" s="32"/>
      <c r="G151" s="49">
        <f>G152</f>
        <v>946724.6</v>
      </c>
      <c r="H151" s="49">
        <f t="shared" ref="H151:K151" si="58">H152</f>
        <v>110.5</v>
      </c>
      <c r="I151" s="49">
        <f t="shared" si="58"/>
        <v>0</v>
      </c>
      <c r="J151" s="49">
        <f t="shared" si="58"/>
        <v>0</v>
      </c>
      <c r="K151" s="49">
        <f t="shared" si="58"/>
        <v>946614.1</v>
      </c>
    </row>
    <row r="152" spans="1:11" s="39" customFormat="1">
      <c r="A152" s="24" t="s">
        <v>104</v>
      </c>
      <c r="B152" s="36"/>
      <c r="C152" s="34">
        <v>14</v>
      </c>
      <c r="D152" s="34">
        <v>7</v>
      </c>
      <c r="E152" s="26"/>
      <c r="F152" s="26"/>
      <c r="G152" s="41">
        <f>SUM(H152:K152)</f>
        <v>946724.6</v>
      </c>
      <c r="H152" s="41">
        <f>H80</f>
        <v>110.5</v>
      </c>
      <c r="I152" s="41">
        <f>I105+I117</f>
        <v>0</v>
      </c>
      <c r="J152" s="41"/>
      <c r="K152" s="41">
        <f>K105+K117</f>
        <v>946614.1</v>
      </c>
    </row>
    <row r="153" spans="1:11" s="33" customFormat="1" ht="33.75" customHeight="1">
      <c r="A153" s="23" t="s">
        <v>53</v>
      </c>
      <c r="B153" s="30"/>
      <c r="C153" s="31">
        <v>15</v>
      </c>
      <c r="D153" s="31"/>
      <c r="E153" s="32"/>
      <c r="F153" s="32"/>
      <c r="G153" s="49">
        <f>G154+G155</f>
        <v>183076.6</v>
      </c>
      <c r="H153" s="49">
        <f t="shared" ref="H153:K153" si="59">H154+H155</f>
        <v>1740</v>
      </c>
      <c r="I153" s="49">
        <f t="shared" si="59"/>
        <v>0</v>
      </c>
      <c r="J153" s="49">
        <f t="shared" si="59"/>
        <v>4812.6000000000004</v>
      </c>
      <c r="K153" s="49">
        <f t="shared" si="59"/>
        <v>176524</v>
      </c>
    </row>
    <row r="154" spans="1:11" s="39" customFormat="1">
      <c r="A154" s="24" t="s">
        <v>54</v>
      </c>
      <c r="B154" s="36"/>
      <c r="C154" s="34">
        <v>15</v>
      </c>
      <c r="D154" s="34">
        <v>1</v>
      </c>
      <c r="E154" s="26"/>
      <c r="F154" s="26"/>
      <c r="G154" s="41">
        <f>G36+G83</f>
        <v>89732.6</v>
      </c>
      <c r="H154" s="41">
        <f>H36+H83</f>
        <v>1500</v>
      </c>
      <c r="I154" s="41">
        <f>I36+I83</f>
        <v>0</v>
      </c>
      <c r="J154" s="41"/>
      <c r="K154" s="41">
        <f>K36+K83</f>
        <v>88232.6</v>
      </c>
    </row>
    <row r="155" spans="1:11" s="39" customFormat="1">
      <c r="A155" s="24" t="s">
        <v>108</v>
      </c>
      <c r="B155" s="36"/>
      <c r="C155" s="34">
        <v>15</v>
      </c>
      <c r="D155" s="34">
        <v>2</v>
      </c>
      <c r="E155" s="26"/>
      <c r="F155" s="26"/>
      <c r="G155" s="41">
        <f>SUM(H155:K155)</f>
        <v>93344</v>
      </c>
      <c r="H155" s="41">
        <f>H85</f>
        <v>240</v>
      </c>
      <c r="I155" s="41">
        <f t="shared" ref="I155:K155" si="60">I109</f>
        <v>0</v>
      </c>
      <c r="J155" s="41">
        <f>J109</f>
        <v>4812.6000000000004</v>
      </c>
      <c r="K155" s="41">
        <f t="shared" si="60"/>
        <v>88291.4</v>
      </c>
    </row>
    <row r="156" spans="1:11" s="33" customFormat="1" ht="18.75" customHeight="1">
      <c r="A156" s="23" t="s">
        <v>30</v>
      </c>
      <c r="B156" s="30"/>
      <c r="C156" s="31">
        <v>16</v>
      </c>
      <c r="D156" s="31"/>
      <c r="E156" s="32"/>
      <c r="F156" s="32"/>
      <c r="G156" s="49">
        <f>G157+G158</f>
        <v>92107.199999999997</v>
      </c>
      <c r="H156" s="49">
        <f t="shared" ref="H156:K156" si="61">H157+H158</f>
        <v>20108</v>
      </c>
      <c r="I156" s="49">
        <f t="shared" si="61"/>
        <v>0</v>
      </c>
      <c r="J156" s="49">
        <f t="shared" si="61"/>
        <v>0</v>
      </c>
      <c r="K156" s="49">
        <f t="shared" si="61"/>
        <v>71999.199999999997</v>
      </c>
    </row>
    <row r="157" spans="1:11" s="39" customFormat="1">
      <c r="A157" s="24" t="s">
        <v>31</v>
      </c>
      <c r="B157" s="36"/>
      <c r="C157" s="34">
        <v>16</v>
      </c>
      <c r="D157" s="34">
        <v>1</v>
      </c>
      <c r="E157" s="26"/>
      <c r="F157" s="26"/>
      <c r="G157" s="41">
        <f>G18</f>
        <v>9240</v>
      </c>
      <c r="H157" s="41">
        <f t="shared" ref="H157:K157" si="62">H18</f>
        <v>9240</v>
      </c>
      <c r="I157" s="41">
        <f t="shared" si="62"/>
        <v>0</v>
      </c>
      <c r="J157" s="41"/>
      <c r="K157" s="41">
        <f t="shared" si="62"/>
        <v>0</v>
      </c>
    </row>
    <row r="158" spans="1:11" s="39" customFormat="1">
      <c r="A158" s="1" t="s">
        <v>35</v>
      </c>
      <c r="B158" s="36"/>
      <c r="C158" s="34">
        <v>16</v>
      </c>
      <c r="D158" s="34">
        <v>2</v>
      </c>
      <c r="E158" s="26"/>
      <c r="F158" s="26"/>
      <c r="G158" s="41">
        <f>G20</f>
        <v>82867.199999999997</v>
      </c>
      <c r="H158" s="41">
        <f t="shared" ref="H158:K158" si="63">H20</f>
        <v>10868</v>
      </c>
      <c r="I158" s="41">
        <f t="shared" si="63"/>
        <v>0</v>
      </c>
      <c r="J158" s="41"/>
      <c r="K158" s="41">
        <f t="shared" si="63"/>
        <v>71999.199999999997</v>
      </c>
    </row>
    <row r="159" spans="1:11" s="16" customFormat="1" ht="42.75">
      <c r="A159" s="20" t="s">
        <v>125</v>
      </c>
      <c r="B159" s="12"/>
      <c r="C159" s="13">
        <v>20</v>
      </c>
      <c r="D159" s="13"/>
      <c r="E159" s="14"/>
      <c r="F159" s="14"/>
      <c r="G159" s="29">
        <f>G100</f>
        <v>39441.9</v>
      </c>
      <c r="H159" s="29">
        <f t="shared" ref="H159:K159" si="64">H100</f>
        <v>0</v>
      </c>
      <c r="I159" s="29">
        <f t="shared" si="64"/>
        <v>0</v>
      </c>
      <c r="J159" s="29"/>
      <c r="K159" s="29">
        <f t="shared" si="64"/>
        <v>39441.9</v>
      </c>
    </row>
    <row r="160" spans="1:11" ht="30">
      <c r="A160" s="1" t="s">
        <v>126</v>
      </c>
      <c r="C160" s="3">
        <v>20</v>
      </c>
      <c r="D160" s="3">
        <v>9</v>
      </c>
      <c r="G160" s="37">
        <f>G102</f>
        <v>39441.9</v>
      </c>
      <c r="H160" s="37">
        <f t="shared" ref="H160:K160" si="65">H102</f>
        <v>0</v>
      </c>
      <c r="I160" s="37">
        <f t="shared" si="65"/>
        <v>0</v>
      </c>
      <c r="J160" s="37"/>
      <c r="K160" s="37">
        <f t="shared" si="65"/>
        <v>39441.9</v>
      </c>
    </row>
  </sheetData>
  <autoFilter ref="B6:F160"/>
  <mergeCells count="7">
    <mergeCell ref="I1:K1"/>
    <mergeCell ref="A2:K2"/>
    <mergeCell ref="I3:K3"/>
    <mergeCell ref="A4:A5"/>
    <mergeCell ref="B4:F4"/>
    <mergeCell ref="G4:G5"/>
    <mergeCell ref="H4:K4"/>
  </mergeCells>
  <printOptions horizontalCentered="1"/>
  <pageMargins left="0.51181102362204722" right="0.31496062992125984" top="0.51181102362204722" bottom="0.51181102362204722" header="0" footer="0"/>
  <pageSetup paperSize="9" scale="80" fitToHeight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Rusa-rectificat</vt:lpstr>
      <vt:lpstr>'Rusa-rectificat'!Imprimare_titluri</vt:lpstr>
      <vt:lpstr>'Rusa-rectificat'!Zona_de_imprimat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molceanana</dc:creator>
  <cp:lastModifiedBy>operator</cp:lastModifiedBy>
  <dcterms:created xsi:type="dcterms:W3CDTF">2015-10-13T07:54:49Z</dcterms:created>
  <dcterms:modified xsi:type="dcterms:W3CDTF">2015-10-16T12:10:01Z</dcterms:modified>
</cp:coreProperties>
</file>